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440" windowHeight="124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Документ!$A$1:$H$412</definedName>
  </definedNames>
  <calcPr calcId="124519"/>
</workbook>
</file>

<file path=xl/calcChain.xml><?xml version="1.0" encoding="utf-8"?>
<calcChain xmlns="http://schemas.openxmlformats.org/spreadsheetml/2006/main">
  <c r="H40" i="2"/>
  <c r="H41"/>
  <c r="G167"/>
  <c r="H167"/>
  <c r="G364" l="1"/>
  <c r="H362"/>
  <c r="G351" l="1"/>
  <c r="G350"/>
  <c r="H350"/>
  <c r="G307"/>
  <c r="G306"/>
  <c r="G305"/>
  <c r="G304"/>
  <c r="G303"/>
  <c r="G302"/>
  <c r="H302"/>
  <c r="H303"/>
  <c r="H304"/>
  <c r="H305"/>
  <c r="H306"/>
  <c r="G297"/>
  <c r="G296"/>
  <c r="G295"/>
  <c r="H295"/>
  <c r="H296"/>
  <c r="H254" l="1"/>
  <c r="H256"/>
  <c r="H253" s="1"/>
  <c r="G257"/>
  <c r="G255"/>
  <c r="G254"/>
  <c r="H245"/>
  <c r="G249"/>
  <c r="G248"/>
  <c r="H248"/>
  <c r="H221"/>
  <c r="G227"/>
  <c r="G226"/>
  <c r="G225"/>
  <c r="H225"/>
  <c r="H226"/>
  <c r="G177"/>
  <c r="G175"/>
  <c r="G174"/>
  <c r="H174"/>
  <c r="H175"/>
  <c r="H176"/>
  <c r="G176" s="1"/>
  <c r="G169"/>
  <c r="G168"/>
  <c r="H165"/>
  <c r="G165" s="1"/>
  <c r="H166"/>
  <c r="G166" s="1"/>
  <c r="H137"/>
  <c r="G137" s="1"/>
  <c r="G138"/>
  <c r="H127"/>
  <c r="G127" s="1"/>
  <c r="G128"/>
  <c r="F410" l="1"/>
  <c r="F409"/>
  <c r="F407"/>
  <c r="F406" s="1"/>
  <c r="F400"/>
  <c r="F399" s="1"/>
  <c r="F398" s="1"/>
  <c r="F397" s="1"/>
  <c r="F396" s="1"/>
  <c r="F393"/>
  <c r="F392" s="1"/>
  <c r="F391" s="1"/>
  <c r="F390" s="1"/>
  <c r="F389" s="1"/>
  <c r="F388" s="1"/>
  <c r="F386"/>
  <c r="F385" s="1"/>
  <c r="F383"/>
  <c r="F382" s="1"/>
  <c r="F378"/>
  <c r="F377" s="1"/>
  <c r="F376" s="1"/>
  <c r="F374"/>
  <c r="F373" s="1"/>
  <c r="F371"/>
  <c r="F370" s="1"/>
  <c r="F366"/>
  <c r="F365" s="1"/>
  <c r="F362"/>
  <c r="F360"/>
  <c r="F358"/>
  <c r="F348"/>
  <c r="F347" s="1"/>
  <c r="F346" s="1"/>
  <c r="F344"/>
  <c r="F343" s="1"/>
  <c r="F342" s="1"/>
  <c r="F340"/>
  <c r="F339" s="1"/>
  <c r="F338" s="1"/>
  <c r="F333"/>
  <c r="F332" s="1"/>
  <c r="F330"/>
  <c r="F328"/>
  <c r="F324"/>
  <c r="F323" s="1"/>
  <c r="F321"/>
  <c r="F320" s="1"/>
  <c r="F318"/>
  <c r="F317" s="1"/>
  <c r="F315"/>
  <c r="F314" s="1"/>
  <c r="F311"/>
  <c r="F310" s="1"/>
  <c r="F309" s="1"/>
  <c r="F300"/>
  <c r="F299" s="1"/>
  <c r="F298" s="1"/>
  <c r="F293"/>
  <c r="F292" s="1"/>
  <c r="F291" s="1"/>
  <c r="F288"/>
  <c r="F287" s="1"/>
  <c r="F283" s="1"/>
  <c r="F282" s="1"/>
  <c r="F285"/>
  <c r="F284" s="1"/>
  <c r="F278"/>
  <c r="F277" s="1"/>
  <c r="F275"/>
  <c r="F274" s="1"/>
  <c r="F272"/>
  <c r="F271" s="1"/>
  <c r="F268"/>
  <c r="F267" s="1"/>
  <c r="F266" s="1"/>
  <c r="F263"/>
  <c r="F261"/>
  <c r="F256"/>
  <c r="F253" s="1"/>
  <c r="F251"/>
  <c r="F250" s="1"/>
  <c r="F246"/>
  <c r="F245" s="1"/>
  <c r="F238"/>
  <c r="F237" s="1"/>
  <c r="F236" s="1"/>
  <c r="F234"/>
  <c r="F233" s="1"/>
  <c r="F232" s="1"/>
  <c r="F230"/>
  <c r="F229" s="1"/>
  <c r="F228" s="1"/>
  <c r="F223"/>
  <c r="F222" s="1"/>
  <c r="F221" s="1"/>
  <c r="F218"/>
  <c r="F217" s="1"/>
  <c r="F216" s="1"/>
  <c r="F214"/>
  <c r="F213" s="1"/>
  <c r="F212" s="1"/>
  <c r="F210"/>
  <c r="F209" s="1"/>
  <c r="F208" s="1"/>
  <c r="F206"/>
  <c r="F205" s="1"/>
  <c r="F204" s="1"/>
  <c r="F202"/>
  <c r="F201" s="1"/>
  <c r="F200" s="1"/>
  <c r="F198"/>
  <c r="F197" s="1"/>
  <c r="F196" s="1"/>
  <c r="F194"/>
  <c r="F193" s="1"/>
  <c r="F192" s="1"/>
  <c r="F190"/>
  <c r="F189" s="1"/>
  <c r="F188" s="1"/>
  <c r="F186"/>
  <c r="F185" s="1"/>
  <c r="F184" s="1"/>
  <c r="F180"/>
  <c r="F179" s="1"/>
  <c r="F178" s="1"/>
  <c r="F160" s="1"/>
  <c r="F172"/>
  <c r="F171" s="1"/>
  <c r="F163"/>
  <c r="F161"/>
  <c r="F158"/>
  <c r="F157" s="1"/>
  <c r="F156" s="1"/>
  <c r="F154"/>
  <c r="F153" s="1"/>
  <c r="F152" s="1"/>
  <c r="F150"/>
  <c r="F149" s="1"/>
  <c r="F147"/>
  <c r="F146" s="1"/>
  <c r="F140"/>
  <c r="F139" s="1"/>
  <c r="F135"/>
  <c r="F134" s="1"/>
  <c r="F125"/>
  <c r="F124" s="1"/>
  <c r="F123" s="1"/>
  <c r="F121"/>
  <c r="F120" s="1"/>
  <c r="F119" s="1"/>
  <c r="F117"/>
  <c r="F116" s="1"/>
  <c r="F115" s="1"/>
  <c r="F113"/>
  <c r="F112" s="1"/>
  <c r="F111" s="1"/>
  <c r="F109"/>
  <c r="F108" s="1"/>
  <c r="F107" s="1"/>
  <c r="F101"/>
  <c r="F99"/>
  <c r="F95"/>
  <c r="F94" s="1"/>
  <c r="F93" s="1"/>
  <c r="F89"/>
  <c r="F88" s="1"/>
  <c r="F87" s="1"/>
  <c r="F86" s="1"/>
  <c r="F85" s="1"/>
  <c r="F65"/>
  <c r="F64" s="1"/>
  <c r="F63" s="1"/>
  <c r="F62" s="1"/>
  <c r="F61" s="1"/>
  <c r="F54"/>
  <c r="F52"/>
  <c r="F50"/>
  <c r="F45"/>
  <c r="F44" s="1"/>
  <c r="F43" s="1"/>
  <c r="F39" s="1"/>
  <c r="F38" s="1"/>
  <c r="F31"/>
  <c r="F30" s="1"/>
  <c r="F28"/>
  <c r="F27" s="1"/>
  <c r="F26" s="1"/>
  <c r="F24"/>
  <c r="F23" s="1"/>
  <c r="F22" s="1"/>
  <c r="F20"/>
  <c r="F19" s="1"/>
  <c r="F17"/>
  <c r="F15"/>
  <c r="F13"/>
  <c r="H358"/>
  <c r="F244" l="1"/>
  <c r="F357"/>
  <c r="F356" s="1"/>
  <c r="F290"/>
  <c r="F281" s="1"/>
  <c r="F145"/>
  <c r="F144" s="1"/>
  <c r="F143" s="1"/>
  <c r="F142" s="1"/>
  <c r="F405"/>
  <c r="F404" s="1"/>
  <c r="F403" s="1"/>
  <c r="F402" s="1"/>
  <c r="F395" s="1"/>
  <c r="F260"/>
  <c r="F259" s="1"/>
  <c r="F243" s="1"/>
  <c r="F327"/>
  <c r="F326" s="1"/>
  <c r="F98"/>
  <c r="F97" s="1"/>
  <c r="F92" s="1"/>
  <c r="F91" s="1"/>
  <c r="F60" s="1"/>
  <c r="F49"/>
  <c r="F48" s="1"/>
  <c r="F47" s="1"/>
  <c r="F37" s="1"/>
  <c r="F36" s="1"/>
  <c r="F35" s="1"/>
  <c r="F34" s="1"/>
  <c r="F220"/>
  <c r="F12"/>
  <c r="F11" s="1"/>
  <c r="F10" s="1"/>
  <c r="F9" s="1"/>
  <c r="F8" s="1"/>
  <c r="F7" s="1"/>
  <c r="F270"/>
  <c r="F265" s="1"/>
  <c r="F106"/>
  <c r="F105" s="1"/>
  <c r="F104" s="1"/>
  <c r="F103" s="1"/>
  <c r="F369"/>
  <c r="F368" s="1"/>
  <c r="F133"/>
  <c r="F132" s="1"/>
  <c r="F131" s="1"/>
  <c r="F130" s="1"/>
  <c r="F183"/>
  <c r="F313"/>
  <c r="F337"/>
  <c r="F336" s="1"/>
  <c r="F381"/>
  <c r="F380" s="1"/>
  <c r="G286"/>
  <c r="H285"/>
  <c r="G285" s="1"/>
  <c r="G289"/>
  <c r="H288"/>
  <c r="H287" s="1"/>
  <c r="G173"/>
  <c r="G170"/>
  <c r="H172"/>
  <c r="H171" s="1"/>
  <c r="G171" s="1"/>
  <c r="G367"/>
  <c r="H366"/>
  <c r="G366" s="1"/>
  <c r="F182" l="1"/>
  <c r="F129" s="1"/>
  <c r="H284"/>
  <c r="G284" s="1"/>
  <c r="F308"/>
  <c r="F280" s="1"/>
  <c r="F335"/>
  <c r="F242"/>
  <c r="F241" s="1"/>
  <c r="G287"/>
  <c r="H283"/>
  <c r="G288"/>
  <c r="H365"/>
  <c r="G365" s="1"/>
  <c r="G172"/>
  <c r="H378"/>
  <c r="H377" s="1"/>
  <c r="G377" s="1"/>
  <c r="H410"/>
  <c r="H409" s="1"/>
  <c r="G409" s="1"/>
  <c r="H407"/>
  <c r="G407" s="1"/>
  <c r="G408"/>
  <c r="G387"/>
  <c r="H386"/>
  <c r="G386" s="1"/>
  <c r="H360"/>
  <c r="G362"/>
  <c r="G363"/>
  <c r="G361"/>
  <c r="G331"/>
  <c r="H330"/>
  <c r="G330" s="1"/>
  <c r="G276"/>
  <c r="H275"/>
  <c r="H274" s="1"/>
  <c r="G274" s="1"/>
  <c r="G264"/>
  <c r="H263"/>
  <c r="G263" s="1"/>
  <c r="G191"/>
  <c r="H190"/>
  <c r="G190" s="1"/>
  <c r="G151"/>
  <c r="H150"/>
  <c r="G150" s="1"/>
  <c r="G126"/>
  <c r="H125"/>
  <c r="H400"/>
  <c r="G400" s="1"/>
  <c r="H393"/>
  <c r="H392" s="1"/>
  <c r="H391" s="1"/>
  <c r="H390" s="1"/>
  <c r="H389" s="1"/>
  <c r="H388" s="1"/>
  <c r="H383"/>
  <c r="G383" s="1"/>
  <c r="G379"/>
  <c r="H371"/>
  <c r="G371" s="1"/>
  <c r="H374"/>
  <c r="G374" s="1"/>
  <c r="H348"/>
  <c r="H347" s="1"/>
  <c r="H89"/>
  <c r="G89" s="1"/>
  <c r="H333"/>
  <c r="H332" s="1"/>
  <c r="G332" s="1"/>
  <c r="H328"/>
  <c r="G328" s="1"/>
  <c r="H324"/>
  <c r="H323" s="1"/>
  <c r="G323" s="1"/>
  <c r="H321"/>
  <c r="H320" s="1"/>
  <c r="G320" s="1"/>
  <c r="H318"/>
  <c r="H317" s="1"/>
  <c r="G317" s="1"/>
  <c r="H315"/>
  <c r="G315" s="1"/>
  <c r="H311"/>
  <c r="G311" s="1"/>
  <c r="H300"/>
  <c r="G300" s="1"/>
  <c r="H293"/>
  <c r="H292" s="1"/>
  <c r="H278"/>
  <c r="G278" s="1"/>
  <c r="H272"/>
  <c r="H271" s="1"/>
  <c r="G271" s="1"/>
  <c r="G256"/>
  <c r="H261"/>
  <c r="H251"/>
  <c r="G251" s="1"/>
  <c r="H246"/>
  <c r="G246" s="1"/>
  <c r="H238"/>
  <c r="G238" s="1"/>
  <c r="H234"/>
  <c r="H233" s="1"/>
  <c r="G233" s="1"/>
  <c r="H230"/>
  <c r="G230" s="1"/>
  <c r="H223"/>
  <c r="G223" s="1"/>
  <c r="H218"/>
  <c r="H217" s="1"/>
  <c r="H216" s="1"/>
  <c r="H214"/>
  <c r="G214" s="1"/>
  <c r="H210"/>
  <c r="G210" s="1"/>
  <c r="H206"/>
  <c r="H205" s="1"/>
  <c r="H202"/>
  <c r="G202" s="1"/>
  <c r="H198"/>
  <c r="G198" s="1"/>
  <c r="H194"/>
  <c r="G194" s="1"/>
  <c r="H186"/>
  <c r="G186" s="1"/>
  <c r="H180"/>
  <c r="H179" s="1"/>
  <c r="G179" s="1"/>
  <c r="H163"/>
  <c r="H158"/>
  <c r="H157" s="1"/>
  <c r="H154"/>
  <c r="H153" s="1"/>
  <c r="H152" s="1"/>
  <c r="H147"/>
  <c r="H146" s="1"/>
  <c r="H135"/>
  <c r="H140"/>
  <c r="H139" s="1"/>
  <c r="H121"/>
  <c r="G121" s="1"/>
  <c r="H117"/>
  <c r="H116" s="1"/>
  <c r="H113"/>
  <c r="G113" s="1"/>
  <c r="H109"/>
  <c r="G109" s="1"/>
  <c r="H99"/>
  <c r="G99" s="1"/>
  <c r="H101"/>
  <c r="G101" s="1"/>
  <c r="H95"/>
  <c r="G95" s="1"/>
  <c r="H65"/>
  <c r="G65" s="1"/>
  <c r="H31"/>
  <c r="H30" s="1"/>
  <c r="G30" s="1"/>
  <c r="H24"/>
  <c r="H23" s="1"/>
  <c r="H20"/>
  <c r="G20" s="1"/>
  <c r="H17"/>
  <c r="G17" s="1"/>
  <c r="H15"/>
  <c r="G15" s="1"/>
  <c r="H13"/>
  <c r="G46"/>
  <c r="H54"/>
  <c r="G54" s="1"/>
  <c r="H52"/>
  <c r="G52" s="1"/>
  <c r="H50"/>
  <c r="H45"/>
  <c r="G45" s="1"/>
  <c r="G411"/>
  <c r="G401"/>
  <c r="G394"/>
  <c r="G384"/>
  <c r="G375"/>
  <c r="G372"/>
  <c r="G359"/>
  <c r="G355"/>
  <c r="G354"/>
  <c r="G353"/>
  <c r="G352"/>
  <c r="G349"/>
  <c r="G345"/>
  <c r="G341"/>
  <c r="G334"/>
  <c r="G329"/>
  <c r="G325"/>
  <c r="G322"/>
  <c r="G319"/>
  <c r="G316"/>
  <c r="G312"/>
  <c r="G301"/>
  <c r="G294"/>
  <c r="G279"/>
  <c r="G273"/>
  <c r="G269"/>
  <c r="G262"/>
  <c r="G258"/>
  <c r="G252"/>
  <c r="G247"/>
  <c r="G239"/>
  <c r="G235"/>
  <c r="G231"/>
  <c r="G224"/>
  <c r="G219"/>
  <c r="G215"/>
  <c r="G211"/>
  <c r="G207"/>
  <c r="G203"/>
  <c r="G199"/>
  <c r="G195"/>
  <c r="G187"/>
  <c r="G181"/>
  <c r="G164"/>
  <c r="G159"/>
  <c r="G155"/>
  <c r="G148"/>
  <c r="G141"/>
  <c r="G136"/>
  <c r="G122"/>
  <c r="G118"/>
  <c r="G114"/>
  <c r="G110"/>
  <c r="G102"/>
  <c r="G100"/>
  <c r="G96"/>
  <c r="G90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58"/>
  <c r="G57"/>
  <c r="G56"/>
  <c r="G55"/>
  <c r="G53"/>
  <c r="G51"/>
  <c r="G42"/>
  <c r="G41"/>
  <c r="G40"/>
  <c r="G33"/>
  <c r="G32"/>
  <c r="G29"/>
  <c r="G25"/>
  <c r="G21"/>
  <c r="G18"/>
  <c r="G16"/>
  <c r="G14"/>
  <c r="F240" l="1"/>
  <c r="F59" s="1"/>
  <c r="G135"/>
  <c r="H134"/>
  <c r="G134" s="1"/>
  <c r="G163"/>
  <c r="H162"/>
  <c r="G125"/>
  <c r="H124"/>
  <c r="H123" s="1"/>
  <c r="G123" s="1"/>
  <c r="G275"/>
  <c r="G13"/>
  <c r="H12"/>
  <c r="H282"/>
  <c r="G282" s="1"/>
  <c r="G283"/>
  <c r="G378"/>
  <c r="G410"/>
  <c r="H385"/>
  <c r="G385" s="1"/>
  <c r="H406"/>
  <c r="H405" s="1"/>
  <c r="G405" s="1"/>
  <c r="H112"/>
  <c r="G112" s="1"/>
  <c r="H327"/>
  <c r="H326" s="1"/>
  <c r="G326" s="1"/>
  <c r="H94"/>
  <c r="G94" s="1"/>
  <c r="H237"/>
  <c r="G237" s="1"/>
  <c r="H314"/>
  <c r="G314" s="1"/>
  <c r="H357"/>
  <c r="H356" s="1"/>
  <c r="G356" s="1"/>
  <c r="G180"/>
  <c r="H260"/>
  <c r="G260" s="1"/>
  <c r="G147"/>
  <c r="H376"/>
  <c r="G376" s="1"/>
  <c r="G152"/>
  <c r="H201"/>
  <c r="G201" s="1"/>
  <c r="H222"/>
  <c r="G221" s="1"/>
  <c r="G245"/>
  <c r="G360"/>
  <c r="H64"/>
  <c r="H63" s="1"/>
  <c r="G63" s="1"/>
  <c r="H193"/>
  <c r="G193" s="1"/>
  <c r="H370"/>
  <c r="G370" s="1"/>
  <c r="H310"/>
  <c r="H309" s="1"/>
  <c r="G309" s="1"/>
  <c r="G146"/>
  <c r="G318"/>
  <c r="H120"/>
  <c r="H399"/>
  <c r="H149"/>
  <c r="G149" s="1"/>
  <c r="H189"/>
  <c r="G217"/>
  <c r="G234"/>
  <c r="G272"/>
  <c r="G292"/>
  <c r="H291"/>
  <c r="G291" s="1"/>
  <c r="G157"/>
  <c r="H156"/>
  <c r="G156" s="1"/>
  <c r="G218"/>
  <c r="G24"/>
  <c r="G158"/>
  <c r="G293"/>
  <c r="G324"/>
  <c r="G348"/>
  <c r="H98"/>
  <c r="G98" s="1"/>
  <c r="H178"/>
  <c r="H209"/>
  <c r="H277"/>
  <c r="G277" s="1"/>
  <c r="H299"/>
  <c r="G216"/>
  <c r="G261"/>
  <c r="H49"/>
  <c r="H48" s="1"/>
  <c r="G154"/>
  <c r="H229"/>
  <c r="G253"/>
  <c r="H373"/>
  <c r="G373" s="1"/>
  <c r="H382"/>
  <c r="H62"/>
  <c r="G23"/>
  <c r="H22"/>
  <c r="G22" s="1"/>
  <c r="G116"/>
  <c r="H115"/>
  <c r="G115" s="1"/>
  <c r="G139"/>
  <c r="G347"/>
  <c r="H346"/>
  <c r="G346" s="1"/>
  <c r="G205"/>
  <c r="H204"/>
  <c r="G204" s="1"/>
  <c r="G50"/>
  <c r="G321"/>
  <c r="H44"/>
  <c r="H232"/>
  <c r="G232" s="1"/>
  <c r="G358"/>
  <c r="H108"/>
  <c r="G117"/>
  <c r="G140"/>
  <c r="G153"/>
  <c r="G206"/>
  <c r="H185"/>
  <c r="H197"/>
  <c r="H213"/>
  <c r="H250"/>
  <c r="G250" s="1"/>
  <c r="G388"/>
  <c r="H88"/>
  <c r="G389"/>
  <c r="G393"/>
  <c r="G390"/>
  <c r="G392"/>
  <c r="G391"/>
  <c r="G333"/>
  <c r="G31"/>
  <c r="H19"/>
  <c r="G19" s="1"/>
  <c r="H133" l="1"/>
  <c r="G133" s="1"/>
  <c r="G406"/>
  <c r="H161"/>
  <c r="G162"/>
  <c r="H11"/>
  <c r="G12"/>
  <c r="H404"/>
  <c r="G404" s="1"/>
  <c r="G327"/>
  <c r="H111"/>
  <c r="G111" s="1"/>
  <c r="G124"/>
  <c r="H381"/>
  <c r="H313"/>
  <c r="G313" s="1"/>
  <c r="H236"/>
  <c r="G236" s="1"/>
  <c r="G357"/>
  <c r="H270"/>
  <c r="H265" s="1"/>
  <c r="G265" s="1"/>
  <c r="H259"/>
  <c r="G259" s="1"/>
  <c r="H200"/>
  <c r="G200" s="1"/>
  <c r="H93"/>
  <c r="G93" s="1"/>
  <c r="H145"/>
  <c r="G145" s="1"/>
  <c r="H97"/>
  <c r="G97" s="1"/>
  <c r="G222"/>
  <c r="G64"/>
  <c r="H192"/>
  <c r="G192" s="1"/>
  <c r="G310"/>
  <c r="G120"/>
  <c r="H119"/>
  <c r="G119" s="1"/>
  <c r="G399"/>
  <c r="H398"/>
  <c r="G189"/>
  <c r="H188"/>
  <c r="G188" s="1"/>
  <c r="H298"/>
  <c r="H290" s="1"/>
  <c r="G299"/>
  <c r="G382"/>
  <c r="H228"/>
  <c r="G228" s="1"/>
  <c r="G229"/>
  <c r="G178"/>
  <c r="H208"/>
  <c r="G208" s="1"/>
  <c r="G209"/>
  <c r="H369"/>
  <c r="F412"/>
  <c r="G49"/>
  <c r="G108"/>
  <c r="H107"/>
  <c r="G107" s="1"/>
  <c r="H184"/>
  <c r="G185"/>
  <c r="H196"/>
  <c r="G197"/>
  <c r="H244"/>
  <c r="G213"/>
  <c r="H212"/>
  <c r="G212" s="1"/>
  <c r="G62"/>
  <c r="H61"/>
  <c r="G61" s="1"/>
  <c r="G48"/>
  <c r="H47"/>
  <c r="G47" s="1"/>
  <c r="H43"/>
  <c r="G44"/>
  <c r="G88"/>
  <c r="H87"/>
  <c r="H28"/>
  <c r="H340"/>
  <c r="H268"/>
  <c r="H344"/>
  <c r="H132" l="1"/>
  <c r="H131" s="1"/>
  <c r="G161"/>
  <c r="H160"/>
  <c r="H403"/>
  <c r="G160"/>
  <c r="G11"/>
  <c r="H308"/>
  <c r="H92"/>
  <c r="G92" s="1"/>
  <c r="H402"/>
  <c r="G402" s="1"/>
  <c r="G403"/>
  <c r="H144"/>
  <c r="H220"/>
  <c r="G220" s="1"/>
  <c r="H397"/>
  <c r="G398"/>
  <c r="H106"/>
  <c r="G106" s="1"/>
  <c r="G196"/>
  <c r="H183"/>
  <c r="G298"/>
  <c r="H281"/>
  <c r="G381"/>
  <c r="H380"/>
  <c r="G380" s="1"/>
  <c r="G369"/>
  <c r="H368"/>
  <c r="G368" s="1"/>
  <c r="H27"/>
  <c r="G28"/>
  <c r="H339"/>
  <c r="G340"/>
  <c r="G43"/>
  <c r="H39"/>
  <c r="H343"/>
  <c r="G344"/>
  <c r="H243"/>
  <c r="H242" s="1"/>
  <c r="G244"/>
  <c r="H267"/>
  <c r="G268"/>
  <c r="G184"/>
  <c r="H86"/>
  <c r="G87"/>
  <c r="G270"/>
  <c r="G132" l="1"/>
  <c r="G308"/>
  <c r="H280"/>
  <c r="H143"/>
  <c r="H142" s="1"/>
  <c r="H91"/>
  <c r="G91" s="1"/>
  <c r="G144"/>
  <c r="H105"/>
  <c r="H104" s="1"/>
  <c r="H396"/>
  <c r="G397"/>
  <c r="G290"/>
  <c r="H38"/>
  <c r="G39"/>
  <c r="H266"/>
  <c r="G266" s="1"/>
  <c r="G267"/>
  <c r="H342"/>
  <c r="G342" s="1"/>
  <c r="G343"/>
  <c r="H26"/>
  <c r="H10" s="1"/>
  <c r="G27"/>
  <c r="H182"/>
  <c r="G182" s="1"/>
  <c r="G183"/>
  <c r="H130"/>
  <c r="G131"/>
  <c r="H338"/>
  <c r="G339"/>
  <c r="G86"/>
  <c r="H85"/>
  <c r="G143" l="1"/>
  <c r="G105"/>
  <c r="H395"/>
  <c r="G395" s="1"/>
  <c r="G396"/>
  <c r="G281"/>
  <c r="G280"/>
  <c r="G130"/>
  <c r="H129"/>
  <c r="H337"/>
  <c r="G338"/>
  <c r="G26"/>
  <c r="G38"/>
  <c r="H37"/>
  <c r="G85"/>
  <c r="H60"/>
  <c r="G60" s="1"/>
  <c r="G104"/>
  <c r="H103"/>
  <c r="G103" s="1"/>
  <c r="G243"/>
  <c r="G142"/>
  <c r="G10" l="1"/>
  <c r="H9"/>
  <c r="G37"/>
  <c r="H36"/>
  <c r="H336"/>
  <c r="G337"/>
  <c r="H241"/>
  <c r="G242"/>
  <c r="G129"/>
  <c r="G336" l="1"/>
  <c r="H335"/>
  <c r="G335" s="1"/>
  <c r="H8"/>
  <c r="G9"/>
  <c r="H35"/>
  <c r="G36"/>
  <c r="G241"/>
  <c r="H240"/>
  <c r="H34" l="1"/>
  <c r="G34" s="1"/>
  <c r="G35"/>
  <c r="G8"/>
  <c r="H7"/>
  <c r="G7" s="1"/>
  <c r="G240"/>
  <c r="H59"/>
  <c r="G59" l="1"/>
  <c r="H412"/>
  <c r="G412" s="1"/>
</calcChain>
</file>

<file path=xl/sharedStrings.xml><?xml version="1.0" encoding="utf-8"?>
<sst xmlns="http://schemas.openxmlformats.org/spreadsheetml/2006/main" count="1799" uniqueCount="422">
  <si>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</si>
  <si>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</si>
  <si>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</si>
  <si>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</si>
  <si>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</si>
  <si>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Муниципальное казенное учреждение "Дворец культуры им. Г.Д.Гогиберидзе"</t>
  </si>
  <si>
    <t>005</t>
  </si>
  <si>
    <t>КУЛЬТУРА, КИНЕМАТОГРАФИЯ</t>
  </si>
  <si>
    <t>Культура</t>
  </si>
  <si>
    <t>Муниципальная программа "Развитие культуры Людиновского района"</t>
  </si>
  <si>
    <t>11 0 00 00000</t>
  </si>
  <si>
    <t>Основное мероприятие "Укрепление и развитие материально-технической базы учреждений культуры (клубные учреждения)"</t>
  </si>
  <si>
    <t>11 0 03 00000</t>
  </si>
  <si>
    <t>Содержание казенных учреждений в сфере культуры</t>
  </si>
  <si>
    <t>11 0 03 02110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</si>
  <si>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</si>
  <si>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</si>
  <si>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</si>
  <si>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</si>
  <si>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</si>
  <si>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</si>
  <si>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</si>
  <si>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</si>
  <si>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</si>
  <si>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</si>
  <si>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</si>
  <si>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</si>
  <si>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казенных учреждений в сфере культуры (прочее содержание)</t>
  </si>
  <si>
    <t>11 0 03 02120</t>
  </si>
  <si>
    <t>Основное мероприятие "Проведение мероприятий в сфере культуры, искусства, кинематографии"</t>
  </si>
  <si>
    <t>11 0 06 00000</t>
  </si>
  <si>
    <t>Проведение мероприятий в сфере культуры</t>
  </si>
  <si>
    <t>11 0 06 05000</t>
  </si>
  <si>
    <t>Основное мероприятие "Организация и проведение ремонтных работ в учреждениях культуры"</t>
  </si>
  <si>
    <t>11 0 08 00000</t>
  </si>
  <si>
    <t>Организация и проведение ремонтных работ в учреждениях культуры</t>
  </si>
  <si>
    <t>11 0 08 01000</t>
  </si>
  <si>
    <t>Основное мероприятие "Повышение уровня комплексной безопасности в учреждениях культуры и дополнительного образования"</t>
  </si>
  <si>
    <t>11 0 09 00000</t>
  </si>
  <si>
    <t>Повышение уровня комплексной безопасности в учреждениях культуры и дополнительного образования</t>
  </si>
  <si>
    <t>11 0 09 01000</t>
  </si>
  <si>
    <t>Муниципальное казенное учреждение "Людиновская служба заказчика"</t>
  </si>
  <si>
    <t>008</t>
  </si>
  <si>
    <t>ЖИЛИЩНО-КОММУНАЛЬНОЕ ХОЗЯЙСТВО</t>
  </si>
  <si>
    <t>Другие вопросы в области жилищно-коммунального хозяйства</t>
  </si>
  <si>
    <t>Муниципальная программа "Благоустройство территорий муниципального района"</t>
  </si>
  <si>
    <t>09 0 00 00000</t>
  </si>
  <si>
    <t>Подпрограмма "Благоустройство территорий муниципального района"</t>
  </si>
  <si>
    <t>09 1 00 00000</t>
  </si>
  <si>
    <t>Основное мероприятие "Организация похоронного дела, содержание кладбищ"</t>
  </si>
  <si>
    <t>09 1 01 00000</t>
  </si>
  <si>
    <t>Захоронение безродных, перевозка тел с места смерти</t>
  </si>
  <si>
    <t>09 1 01 01000</t>
  </si>
  <si>
    <t>Подпрограмма "Развитие МКУ "Людиновская служба заказчика"</t>
  </si>
  <si>
    <t>09 2 00 00000</t>
  </si>
  <si>
    <t>Основное мероприятие "Организация деятельности МКУ "Людиновская служба заказчика"</t>
  </si>
  <si>
    <t>09 2 01 00000</t>
  </si>
  <si>
    <t>Организация деятельности работы МКУ "Людиновская служба заказчика"</t>
  </si>
  <si>
    <t>09 2 01 01100</t>
  </si>
  <si>
    <t>Организация деятельности работы МКУ "Людиновская служба заказчика" (прочее содержание)</t>
  </si>
  <si>
    <t>09 2 01 01200</t>
  </si>
  <si>
    <t>Администрация муниципального района "Город Людиново и Людиновский район"</t>
  </si>
  <si>
    <t>010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</si>
  <si>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</si>
  <si>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</si>
  <si>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Ведомственная целевая программа "Совершенствование системы управления органами местного самоуправления МР "Город Людиново и Людиновский район"</t>
  </si>
  <si>
    <t>51 0 00 00000</t>
  </si>
  <si>
    <t>Основное мероприятие "Функционирование законодательных (представительных) органов государственной власти и представительных органов муниципальных образований "</t>
  </si>
  <si>
    <t>51 0 01 00000</t>
  </si>
  <si>
    <t>51 0 01 00300</t>
  </si>
  <si>
    <t>Расходы на выплаты персоналу государственных (муниципальных) органов</t>
  </si>
  <si>
    <t>120</t>
  </si>
  <si>
    <t>Обеспечение проведения выборов и референдумов</t>
  </si>
  <si>
    <t>0107</t>
  </si>
  <si>
    <t>Муниципальная программа "Повышение правовой культуры населения, совершенствование и развитие избирательных технологий в Людиновском районе"</t>
  </si>
  <si>
    <t>79 0 00 00000</t>
  </si>
  <si>
    <t>Основное мероприятие "Повышение правовой культуры избирателей, в том числе молодых и будущих избирателей"</t>
  </si>
  <si>
    <t>79 0 03 00000</t>
  </si>
  <si>
    <t>Повышение правовой культуры избирателей, в том числе молодых и будущих избирателей</t>
  </si>
  <si>
    <t>79 0 03 01000</t>
  </si>
  <si>
    <t>Основное мероприятие "Оказание содействия избирательным комиссиям в подготовке референдумов, проведение выборов всех уровней, общероссийского голосования"</t>
  </si>
  <si>
    <t>79 0 05 00000</t>
  </si>
  <si>
    <t>Оказание содействия избирательным комиссиям в подготовке референдумов, проведение выборов всех уровней, общероссийского голосования.</t>
  </si>
  <si>
    <t>79 0 05 01000</t>
  </si>
  <si>
    <t>Основное мероприятие "Подведение итогов референдумов и выборов всех уровней. Проведение конкурса среди участников участковых избирательных комиссий"</t>
  </si>
  <si>
    <t>79 0 07 00000</t>
  </si>
  <si>
    <t>Подведение итогов референдумов и выборов всех уровней. Проведение конкурса среди участников участковых избирательных комиссий.</t>
  </si>
  <si>
    <t>79 0 07 01000</t>
  </si>
  <si>
    <t>Основное мероприятие "Проведение выборов, референдумов, общероссийского голосования"</t>
  </si>
  <si>
    <t>79 0 08 00000</t>
  </si>
  <si>
    <t>Проведение выборов, референдумов, общероссийского голосования</t>
  </si>
  <si>
    <t>79 0 08 01000</t>
  </si>
  <si>
    <t>Резервные фонды</t>
  </si>
  <si>
    <t>Основное мероприятие "Резервные фонды местных администраций"</t>
  </si>
  <si>
    <t>51 0 14 00000</t>
  </si>
  <si>
    <t>Резервные фонды местных администраций</t>
  </si>
  <si>
    <t>51 0 14 00500</t>
  </si>
  <si>
    <t>Резервные средства</t>
  </si>
  <si>
    <t>870</t>
  </si>
  <si>
    <t>Другие общегосударственные вопросы</t>
  </si>
  <si>
    <t>Основное мероприятие "Реализация государственных функций, связанных с общегосударственными вопросами (членские взносы в совет муниципальных образований)"</t>
  </si>
  <si>
    <t>51 0 09 00000</t>
  </si>
  <si>
    <t>Реализация государственных функций, связанных с общегосударственными вопросами (членские взносы в совет муниципальных образований)</t>
  </si>
  <si>
    <t>51 0 09 00900</t>
  </si>
  <si>
    <t>Основное мероприятие "Организационное, информационное и финансовое обеспечение деятельности органов ТОС"</t>
  </si>
  <si>
    <t>51 0 15 00000</t>
  </si>
  <si>
    <t>Организационное, информационное и финансовое обеспечение деятельности органов ТОС</t>
  </si>
  <si>
    <t>51 0 15 01000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</si>
  <si>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</si>
  <si>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</si>
  <si>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 муниципального района "Город Людиново и Людиновский район"</t>
  </si>
  <si>
    <t>10 0 00 00000</t>
  </si>
  <si>
    <t>Подпрограмма  "Обеспечение безопасности жизнедеятельности населения  муниципального района "Город Людиново и Людиновский район"</t>
  </si>
  <si>
    <t>10 1 00 00000</t>
  </si>
  <si>
    <t>Основное мероприятие "Предупреждение и ликвидация последствий чрезвычайных ситуаций"</t>
  </si>
  <si>
    <t>10 1 01 00000</t>
  </si>
  <si>
    <t>Предупреждение и ликвидация последствий чрезвычайных ситуаций</t>
  </si>
  <si>
    <t>10 1 01 01000</t>
  </si>
  <si>
    <t>Основное мероприятие "Гражданская оборона"</t>
  </si>
  <si>
    <t>10 1 02 00000</t>
  </si>
  <si>
    <t>10 1 02 01000</t>
  </si>
  <si>
    <t>Основное мероприятие "Обеспечение безопасности людей на водных объектах"</t>
  </si>
  <si>
    <t>10 1 03 00000</t>
  </si>
  <si>
    <t>Обеспечение безопасности людей на водных объектах</t>
  </si>
  <si>
    <t>10 1 03 01000</t>
  </si>
  <si>
    <t>Основное мероприятие "Обеспечение первичных мер пожарной безопасности в городском поселении"</t>
  </si>
  <si>
    <t>10 1 05 00000</t>
  </si>
  <si>
    <t>Обеспечение первичных мер пожарной безопасности в городском поселении</t>
  </si>
  <si>
    <t>10 1 05 01000</t>
  </si>
  <si>
    <t>НАЦИОНАЛЬНАЯ ЭКОНОМИКА</t>
  </si>
  <si>
    <t>Транспорт</t>
  </si>
  <si>
    <t>Муниципальная программа "Экономическое развитие Людиновского района"</t>
  </si>
  <si>
    <t>15 0 00 00000</t>
  </si>
  <si>
    <t>Подпрограмма "Повышение транспортной доступности, улучшение качества пассажирских перевозок"</t>
  </si>
  <si>
    <t>15 3 00 00000</t>
  </si>
  <si>
    <t>Основное мероприятие "Направление средств бюджета на оплату работ, связанных с осуществлением регулярных перевозок по регулируемым тарифам в границах МР"</t>
  </si>
  <si>
    <t>15 3 03 00000</t>
  </si>
  <si>
    <t>Оплата работ, связанных с осуществлением регулярных перевозок по регулируемым тарифам городских маршрутов</t>
  </si>
  <si>
    <t>15 3 03 05000</t>
  </si>
  <si>
    <t>Обеспечение исполнения законодательства РФ в области организации перевозок</t>
  </si>
  <si>
    <t>15 3 03 07000</t>
  </si>
  <si>
    <t>Дорожное хозяйство (дорожные фонды)</t>
  </si>
  <si>
    <t>Муниципальная программа "Развитие дорожного хозяйства в Людиновском районе"</t>
  </si>
  <si>
    <t>24 0 00 00000</t>
  </si>
  <si>
    <t>Подпрограмма "Совершенствование и развитие сети автомобильных дорог в Людиновском районе"</t>
  </si>
  <si>
    <t>24 1 00 00000</t>
  </si>
  <si>
    <t>Основное мероприятие "Строительство, реконструкция и капитальный ремонт и ремонт автомобильных дорог общего пользования местного значения"</t>
  </si>
  <si>
    <t>24 1 01 00000</t>
  </si>
  <si>
    <t>Строительство, реконструкция и капитальный ремонт и ремонт автомобильных дорог общего пользования местного значения</t>
  </si>
  <si>
    <t>24 1 01 01000</t>
  </si>
  <si>
    <t>Основное мероприятие "Ремонт автомобильных дорог частного сектора"</t>
  </si>
  <si>
    <t>24 1 02 00000</t>
  </si>
  <si>
    <t>Ремонт автомобильных дорог частного сектора</t>
  </si>
  <si>
    <t>24 1 02 01000</t>
  </si>
  <si>
    <t>Основное мероприятие "Диагностика мостовых сооружений"</t>
  </si>
  <si>
    <t>24 1 07 00000</t>
  </si>
  <si>
    <t>Разработка ПСД, диагностика, текущий ремонт и содержание мостовых сооружений</t>
  </si>
  <si>
    <t>24 1 07 01000</t>
  </si>
  <si>
    <t>Подпрограмма "Повышение безопасности дорожного движения в Людиновском районе"</t>
  </si>
  <si>
    <t>24 2 00 00000</t>
  </si>
  <si>
    <t>Основное мероприятие "Обустройство участков улично-дорожной сети пешеходными ограждениями</t>
  </si>
  <si>
    <t>24 2 01 00000</t>
  </si>
  <si>
    <t>Обустройство участков улично-дорожной сети пешеходными ограждениями, в том числе в зоне пешеходных переходов</t>
  </si>
  <si>
    <t>24 2 01 01000</t>
  </si>
  <si>
    <t>Основное мероприятие "Создание и оснащение в городе Людиново центра автоматизированной фиксации административных правонарушений в области дорожного движения"</t>
  </si>
  <si>
    <t>24 2 05 00000</t>
  </si>
  <si>
    <t>Создание и оснащение в городе Людиново центра автоматизированной фиксации административных правонарушений в области дорожного движения</t>
  </si>
  <si>
    <t>24 2 05 01000</t>
  </si>
  <si>
    <t>Другие вопросы в области национальной экономики</t>
  </si>
  <si>
    <t>Муниципальная программа "Управление земельными и муниципальными ресурсами Людиновского района"</t>
  </si>
  <si>
    <t>38 0 00 00000</t>
  </si>
  <si>
    <t>Основное мероприятие "Работы по межеванию и постановке на государственный кадастровый учет земельных участков, с целью последующего предоставления гражданам, имеющим трех и более детей"</t>
  </si>
  <si>
    <t>38 0 02 00000</t>
  </si>
  <si>
    <t>Работы по межеванию и постановке на государственный кадастровый учет земельных участков, с целью последующего предоставления гражданам, имеющим трех и более детей</t>
  </si>
  <si>
    <t>38 0 02 01000</t>
  </si>
  <si>
    <t>Основное мероприятие "Работы по межеванию и постановке на государственный кадастровый учет земельных участков, с целью выставления на торги"</t>
  </si>
  <si>
    <t>38 0 05 00000</t>
  </si>
  <si>
    <t>Работы по межеванию и постановке на государственный кадастровый учет земельных участков, с целью выставления на торги</t>
  </si>
  <si>
    <t>38 0 05 01000</t>
  </si>
  <si>
    <t>Основное мероприятие "Работы по межеванию и постановке на государственный кадастровый учет земельных участков с целью предоставления без проведения торгов, включая расходы на топографическую съемку, раздел и объединение земельных участков"</t>
  </si>
  <si>
    <t>38 0 06 00000</t>
  </si>
  <si>
    <t>Работы по межеванию и постановке на государственный кадастровый учет земельных участков с целью предоставления без проведения торгов, включая расходы на топографическую съемку, раздел и объединение земельных участков</t>
  </si>
  <si>
    <t>38 0 06 01000</t>
  </si>
  <si>
    <t>Основное мероприятие "Реализация Прогнозного плана (программы) приватизации муниципального имущества - расходы на оценку объектов, в том числе оценку изымаемых помещений"</t>
  </si>
  <si>
    <t>38 0 08 00000</t>
  </si>
  <si>
    <t>Реализация Прогнозного плана (программы) приватизации муниципального имущества - расходы на оценку объектов, в том числе оценку изымаемых помещений</t>
  </si>
  <si>
    <t>38 0 08 01000</t>
  </si>
  <si>
    <t>Основное мероприятие "Изготовление технической документации на объекты муниципального и выявленного бесхозного имущества"</t>
  </si>
  <si>
    <t>38 0 09 00000</t>
  </si>
  <si>
    <t>Изготовление технической документации на объекты муниципального и выявленного бесхозного имущества</t>
  </si>
  <si>
    <t>38 0 09 01000</t>
  </si>
  <si>
    <t>Основное мероприятие "Оплата участия кадастрового инженера в проверках, проводимых в рамках осуществления муниципального земельного контроля"</t>
  </si>
  <si>
    <t>38 0 13 00000</t>
  </si>
  <si>
    <t>Оплата участия кадастрового инженера в проверках, проводимых в рамках осуществления муниципального земельного контроля</t>
  </si>
  <si>
    <t>38 0 13 01000</t>
  </si>
  <si>
    <t>Основное мероприятие "Межевание и постановка на учет колодцев"</t>
  </si>
  <si>
    <t>38 0 15 00000</t>
  </si>
  <si>
    <t>Межевание и постановка на учет колодцев</t>
  </si>
  <si>
    <t>38 0 15 01000</t>
  </si>
  <si>
    <t>Ведомственная целевая программа "Совершенствование системы градостроительного регулирования на территории муниципального района "Город Людиново и Людиновский район"</t>
  </si>
  <si>
    <t>58 0 00 00000</t>
  </si>
  <si>
    <t>Основное мероприятие "Внесение изменений в документы территориального планирования и градостроительного зонирования муниципального района "Город Людиново и Людиновский район"</t>
  </si>
  <si>
    <t>58 0 02 00000</t>
  </si>
  <si>
    <t>Внесение изменений в документы территориального планирования и градостроительного зонирования муниципального района "Город Людиново и Людиновский район"</t>
  </si>
  <si>
    <t>58 0 02 01000</t>
  </si>
  <si>
    <t>Основное мероприятие "Разработка документации по планировке территории поселений"</t>
  </si>
  <si>
    <t>58 0 03 00000</t>
  </si>
  <si>
    <t>Разработка документации по планировке территории поселений</t>
  </si>
  <si>
    <t>58 0 03 01000</t>
  </si>
  <si>
    <t>Основное мероприятие "Выполнение комплекса кадастровых работ"</t>
  </si>
  <si>
    <t>58 0 08 00000</t>
  </si>
  <si>
    <t>Выполнение комплекса кадастровых работ</t>
  </si>
  <si>
    <t>58 0 08 01000</t>
  </si>
  <si>
    <t>Основное мероприятие "Разработка документации для участия в конкурсе "Малые города"</t>
  </si>
  <si>
    <t>58 0 10 00000</t>
  </si>
  <si>
    <t>Разработка документации для участия в конкурсе "Малые города"</t>
  </si>
  <si>
    <t>58 0 10 01000</t>
  </si>
  <si>
    <t>Жилищное хозяйство</t>
  </si>
  <si>
    <t>Муниципальная программа "Обеспечение доступным и комфортным жильем населения Людиновского района"</t>
  </si>
  <si>
    <t>05 0 00 00000</t>
  </si>
  <si>
    <t>Подпрограмма "Проведение капитального ремонта общего имущества в МКД, текущего ремонта жилых помещений, находящихся в муниципальной собственности"</t>
  </si>
  <si>
    <t>05 1 00 00000</t>
  </si>
  <si>
    <t>05 1 01 00000</t>
  </si>
  <si>
    <t>05 1 01 01000</t>
  </si>
  <si>
    <t>Ремонт и содержание жилых помещений, находящихся в муниципальной собственности, ремонт в МКД</t>
  </si>
  <si>
    <t>05 1 01 02000</t>
  </si>
  <si>
    <t>Оплата жилищно-коммунальных платежей в освободившихся жилых помещениях, находящихся в муниципальной собственности</t>
  </si>
  <si>
    <t>05 1 01 03000</t>
  </si>
  <si>
    <t>Основное мероприятие "Взносы в Фонд капитального ремонта МКД Калужской области"</t>
  </si>
  <si>
    <t>05 1 02 00000</t>
  </si>
  <si>
    <t>Взносы в Фонд капитального ремонта МКД Калужской области за муниципальный жилищный фонд</t>
  </si>
  <si>
    <t>05 1 02 01000</t>
  </si>
  <si>
    <t>Подпрограмма "Переселение граждан из аварийного жилищного фонда на территории городского поселения "Город Людиново"</t>
  </si>
  <si>
    <t>05 3 00 00000</t>
  </si>
  <si>
    <t>Основное мероприятие "Ликвидация аварийного жилищного фонда"</t>
  </si>
  <si>
    <t>05 3 02 00000</t>
  </si>
  <si>
    <t>Снос аварийных многоквартирных домов</t>
  </si>
  <si>
    <t>05 3 02 01000</t>
  </si>
  <si>
    <t>Региональный проект "Обеспечение устойчивого сокращения непригодного для проживания жилищного фонда"</t>
  </si>
  <si>
    <t>05 3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</si>
  <si>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</si>
  <si>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3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</si>
  <si>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</si>
  <si>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</si>
  <si>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</si>
  <si>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</si>
  <si>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 3 F3 6748S</t>
  </si>
  <si>
    <t>Коммунальное хозяйство</t>
  </si>
  <si>
    <t>Муниципальная программа "Строительство, реконструкция и капитальный ремонт объектов инженерной инфраструктуры на территории Людиновского района"</t>
  </si>
  <si>
    <t>02 0 00 00000</t>
  </si>
  <si>
    <t>Подпрограмма "Расширение сети газопроводов и строительство объектов газификации, объектов коммунальной инфраструктуры на территории Людиновского района"</t>
  </si>
  <si>
    <t>02 2 00 00000</t>
  </si>
  <si>
    <t>Основное мероприятие "Развитие инфраструктуры для обеспечения природным газом потребителей Людиновского района"</t>
  </si>
  <si>
    <t>02 2 01 00000</t>
  </si>
  <si>
    <t>Ремонт и обслуживание газопроводов на территории Людиновского района</t>
  </si>
  <si>
    <t>02 2 01 02000</t>
  </si>
  <si>
    <t>Основное мероприятие "Развитие объектов коммунальной инфраструктуры для обеспечения инженерными коммуникациями и подъездными путями земельных участков многодетных семей"</t>
  </si>
  <si>
    <t>02 2 02 00000</t>
  </si>
  <si>
    <t>Развитие объектов коммунальной инфраструктуры для обеспечения инженерными коммуникациями и подъездными путями земельных участков многодетных семей</t>
  </si>
  <si>
    <t>02 2 02 01000</t>
  </si>
  <si>
    <t>Муниципальная программа "Повышение эффективности использования топливно-энергетических ресурсов в Людиновском районе"</t>
  </si>
  <si>
    <t>30 0 00 00000</t>
  </si>
  <si>
    <t>Основное мероприятие "Организационные мероприятия по энергосбережению и повышению энергоэффективности в Людиновском районе"</t>
  </si>
  <si>
    <t>30 0 01 00000</t>
  </si>
  <si>
    <t>30 0 01 01000</t>
  </si>
  <si>
    <t>Основное мероприятие "Энергосбережение в сфере ЖКХ"</t>
  </si>
  <si>
    <t>30 0 02 00000</t>
  </si>
  <si>
    <t>Проведение мероприятий по модернизации системы отопления городской бани по ул. 20 лет Октября</t>
  </si>
  <si>
    <t>30 0 02 04000</t>
  </si>
  <si>
    <t>Устройство, реконструкция сетей уличного освещения в г. Людиново, прокладка электрических сетей, в том числе на вновь образованных улицах; приобретение энергосберегающего осветительного оборудования</t>
  </si>
  <si>
    <t>30 0 02 07000</t>
  </si>
  <si>
    <t>Субсидии на возмещение затрат, связанных с приобретением топливно-энергетических ресурсов предприятиям жилищно-коммунального хозяйства на территории района</t>
  </si>
  <si>
    <t>30 0 02 08000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</si>
  <si>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</si>
  <si>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</si>
  <si>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Основное мероприятие "Сокращение энергетических потерь в бюджетной сфере"</t>
  </si>
  <si>
    <t>30 0 03 00000</t>
  </si>
  <si>
    <t>Оплата за потребленные энергоресурсы за уличное освещение</t>
  </si>
  <si>
    <t>30 0 03 01000</t>
  </si>
  <si>
    <t>Оплата по энергосервисному контракту по содержанию и ремонту уличного освещения</t>
  </si>
  <si>
    <t>30 0 03 02000</t>
  </si>
  <si>
    <t>Благоустройство</t>
  </si>
  <si>
    <t>Содержание мест захоронения</t>
  </si>
  <si>
    <t>09 1 01 02000</t>
  </si>
  <si>
    <t>Основное мероприятие "Содержание мест сбора (накопления) ТКО"</t>
  </si>
  <si>
    <t>09 1 02 00000</t>
  </si>
  <si>
    <t>Содержание мест сбора (накопления) ТКО</t>
  </si>
  <si>
    <t>09 1 02 01000</t>
  </si>
  <si>
    <t>Основное мероприятие "Благоустройство территорий многоквартирных домов и общественных пространств"</t>
  </si>
  <si>
    <t>09 1 03 00000</t>
  </si>
  <si>
    <t>Благоустройство территорий многоквартирных домов и общественных пространств</t>
  </si>
  <si>
    <t>09 1 03 01000</t>
  </si>
  <si>
    <t>09 1 04 00000</t>
  </si>
  <si>
    <t>09 1 04 01000</t>
  </si>
  <si>
    <t>Основное мероприятие "Прочие мероприятия"</t>
  </si>
  <si>
    <t>09 1 05 00000</t>
  </si>
  <si>
    <t>Прочие мероприятия</t>
  </si>
  <si>
    <t>09 1 05 01000</t>
  </si>
  <si>
    <t>Муниципальная программа "Формирование современной городской среды на территории городского поселения "Город Людиново"</t>
  </si>
  <si>
    <t>31 0 00 00000</t>
  </si>
  <si>
    <t>Основное мероприятие "Выполнение комплекса работ по благоустройству территорий городского поселения "Город Людиново"</t>
  </si>
  <si>
    <t>31 0 01 00000</t>
  </si>
  <si>
    <t>Выполнение комплекса работ по благоустройству территорий городского поселения "Город Людиново"</t>
  </si>
  <si>
    <t>31 0 01 01000</t>
  </si>
  <si>
    <t>Проверка сметной документации на проведение работ по благоустройству территорий многоквартирных домов и общественных территорий</t>
  </si>
  <si>
    <t>31 0 01 02000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</si>
  <si>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</si>
  <si>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</si>
  <si>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</si>
  <si>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</si>
  <si>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</si>
  <si>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51 0 21 00000</t>
  </si>
  <si>
    <t>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</si>
  <si>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51 0 21 01000</t>
  </si>
  <si>
    <t>Подпрограмма "Развитие МБУ "Агентство "Мой город"</t>
  </si>
  <si>
    <t>09 3 00 00000</t>
  </si>
  <si>
    <t>Основное мероприятие "Субсидия МБУ "Агентство "Мой город" на выполнение муниципального задания"</t>
  </si>
  <si>
    <t>09 3 01 00000</t>
  </si>
  <si>
    <t>Субсидия МБУ "Агентство "Мой город" на выполнение муниципального задания</t>
  </si>
  <si>
    <t>09 3 01 01000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</si>
  <si>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</si>
  <si>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</si>
  <si>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</si>
  <si>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</si>
  <si>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</si>
  <si>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Социальное обеспечение населения</t>
  </si>
  <si>
    <t>Основное мероприятие "Выплаты Почетным гражданам города Людиново"</t>
  </si>
  <si>
    <t>51 0 19 00000</t>
  </si>
  <si>
    <t>Выплаты Почетным гражданам города Людиново</t>
  </si>
  <si>
    <t>51 0 19 01000</t>
  </si>
  <si>
    <t>Социальное обеспечение и иные выплаты населению</t>
  </si>
  <si>
    <t>300</t>
  </si>
  <si>
    <t>Иные выплаты населению</t>
  </si>
  <si>
    <t>360</t>
  </si>
  <si>
    <t>Охрана семьи и детства</t>
  </si>
  <si>
    <t>Подпрограмма "Обеспечение жильем молодых семей в городском поселении "Город Людиново"</t>
  </si>
  <si>
    <t>05 2 00 00000</t>
  </si>
  <si>
    <t>Основное мероприятие "Предоставление молодым семьям социальных выплат на приобретение жилья или строительство индивидуального жилого дома"</t>
  </si>
  <si>
    <t>05 2 01 00000</t>
  </si>
  <si>
    <t>Реализация мероприятий по обеспечению жильем молодых семей</t>
  </si>
  <si>
    <t>05 2 01 L4970</t>
  </si>
  <si>
    <t>Социальные выплаты гражданам, кроме публичных нормативных социальных выплат</t>
  </si>
  <si>
    <t>320</t>
  </si>
  <si>
    <t>Всего</t>
  </si>
  <si>
    <t>Ведомственная структура расходов бюджета городского поселения "Город Людиново" на 2023 год</t>
  </si>
  <si>
    <t>(в рублях)</t>
  </si>
  <si>
    <t>Бюджетные ассигнования на 2023 год</t>
  </si>
  <si>
    <t>Основное мероприятие "Проведение капитального ремонта общего имущества в многоквартирных домах в рамках региональной программы капитального ремонта общего имущества в многоквартирных домах ,расположенных на территории Калужской области"</t>
  </si>
  <si>
    <t>Корректировка, актуализация схемы теплоснабжения г. Людиново, разработка и утверждение схем водоснабжения и водоотведения в городском поселении</t>
  </si>
  <si>
    <t>Основное мероприятие "Выполнение работ по частному сектору г. Людиново"</t>
  </si>
  <si>
    <t>Выполнение работ по частному сектору г. Людиново</t>
  </si>
  <si>
    <t>Основное мероприятие "Расходы в рамках проведения процедуры банкротства"</t>
  </si>
  <si>
    <t>Расходы в рамках проведения процедуры банкротства</t>
  </si>
  <si>
    <t>38 0 16 00000</t>
  </si>
  <si>
    <t>38 0 16 01000</t>
  </si>
  <si>
    <t>08 00</t>
  </si>
  <si>
    <t>08 01</t>
  </si>
  <si>
    <t>05 00</t>
  </si>
  <si>
    <t>05 05</t>
  </si>
  <si>
    <t>01 00</t>
  </si>
  <si>
    <t>01 03</t>
  </si>
  <si>
    <t>01 11</t>
  </si>
  <si>
    <t>01 13</t>
  </si>
  <si>
    <t>03 00</t>
  </si>
  <si>
    <t>03 09</t>
  </si>
  <si>
    <t>04 00</t>
  </si>
  <si>
    <t>04 08</t>
  </si>
  <si>
    <t>04 09</t>
  </si>
  <si>
    <t>04 12</t>
  </si>
  <si>
    <t>05 01</t>
  </si>
  <si>
    <t>05 02</t>
  </si>
  <si>
    <t>05 03</t>
  </si>
  <si>
    <t>10 00</t>
  </si>
  <si>
    <t>10 03</t>
  </si>
  <si>
    <t>10 04</t>
  </si>
  <si>
    <t>+, -</t>
  </si>
  <si>
    <t>Уточненные бюджетные ассигнования на 2023 год</t>
  </si>
  <si>
    <t>Реализация мероприятий по осуществлению дорожной деятельности</t>
  </si>
  <si>
    <t xml:space="preserve">24 1 01 S5000 </t>
  </si>
  <si>
    <t>Основное мероприятие "Работы по межеванию и постановке на государственный кадастровый учет земельных участков , включая расходы на топографическую съемку, раздел и объединение земельных участков"</t>
  </si>
  <si>
    <t>Работы по межеванию и постановке на государственный кадастровый учет земельных участков , включая расходы на топографическую съемку, раздел и объединение земельных участков</t>
  </si>
  <si>
    <t>38 0 04 01000</t>
  </si>
  <si>
    <t>Расходы на переселение граждан из аварийного жилищного фонда за счет средств областного бюджета</t>
  </si>
  <si>
    <t>05 3 F3 67484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</si>
  <si>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</si>
  <si>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</si>
  <si>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</t>
  </si>
  <si>
    <t>Исполнение судебных актов</t>
  </si>
  <si>
    <t>Реализация проектов развития общественной инфраструктуры муниципальных образований</t>
  </si>
  <si>
    <t>51 0 21 00240</t>
  </si>
  <si>
    <t>Предоставление молодым семьям социальных выплат на приобретение жилья или строительство индивидуального жилого дома</t>
  </si>
  <si>
    <t>05 2 01 01000</t>
  </si>
  <si>
    <t>Поощрения муниципальных образований Калужской области, участвующих в конкурсе "Лучшая муниципальная практика развития территорий ТОС"</t>
  </si>
  <si>
    <t>Закупка товаров, работ и услуг для государственных (муниципальных) нужд</t>
  </si>
  <si>
    <t>09 1 05 00270</t>
  </si>
  <si>
    <t>Основное мероприятие "Ремонт и содержание светофорных объектов и искусственных неровностей"</t>
  </si>
  <si>
    <t>Ремонт и содержание светофорных объектов и искусственных неровностей</t>
  </si>
  <si>
    <t>24 2 03 0000</t>
  </si>
  <si>
    <t>24 2 03 01000</t>
  </si>
  <si>
    <t>Основное мероприятие "Восстановление и развитие эксплуатационно-технического состояния объектов водопроводно-канализационного хозяйства Людиновского района"</t>
  </si>
  <si>
    <t>Подпрограмма "Чистая вода в Людиновском районе"</t>
  </si>
  <si>
    <t>02 1 00 00000</t>
  </si>
  <si>
    <t>02 1 02 00000</t>
  </si>
  <si>
    <t>02 1 02 11000</t>
  </si>
  <si>
    <t>Разработка ПСД, строительство, капитальный ремонт, содержание водопроводных сетей</t>
  </si>
  <si>
    <t>02 1 02 01000</t>
  </si>
  <si>
    <t>Предоставление субсидии ГП КО "Калугаоблводоканал" в целях возмещения части затрат в связи со строительством канализационного коллектора Д==1000 мм по ул. Герцена</t>
  </si>
  <si>
    <t>Проведение обследования жилых домов, МКД для признания их аварийными, подлежащими капитальному ремонту, подготовка ПСД на проведение ремонта МКД</t>
  </si>
  <si>
    <t>24 2 02 00000</t>
  </si>
  <si>
    <t>Основное мероприятие "Установка светофорных объектов и искусственных неровностей"</t>
  </si>
  <si>
    <t>Установка светофорных объектов и искусственных неровностей</t>
  </si>
  <si>
    <t>24 2 02 01000</t>
  </si>
  <si>
    <t>24 2 04 00000</t>
  </si>
  <si>
    <t>Основное мероприятие "Создание систем маршрутного ориентирования (установка новых и ремонт существующих дорожных знаков) и нанесение дорожной разметки"</t>
  </si>
  <si>
    <t>Создание систем маршрутного ориентирования (установка новых и ремонт существующих дорожных знаков) и нанесение дорожной разметки</t>
  </si>
  <si>
    <t>24 2 04 01000</t>
  </si>
  <si>
    <t>58 0 02 S7030</t>
  </si>
  <si>
    <t>02 2 01 03000</t>
  </si>
  <si>
    <t>Субсидии юридическим лицам- производителям товаров работ.услуг</t>
  </si>
  <si>
    <t>09 1 05 00560</t>
  </si>
  <si>
    <t>Поощрения муниципальных образований Калужской области - победителей регионального этапа конкурса "Лучшая муниципальная практика"</t>
  </si>
  <si>
    <t>Приложение № 6                                                                                                                                                                  к решению Городской Думы "О внесении изменений в решение Городской Думы городского поселения "Город Людиново" от 26 декабря 2022 года № 108-р "О бюджете городского поселения "Город Людиново" на 2023 год и на плановый период 2024 и 2025 годов"                                                                                                                                                         от  01.12.2023  № 170-р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</si>
</sst>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8" fillId="0" borderId="1" xfId="1" applyNumberFormat="1" applyFont="1" applyAlignment="1" applyProtection="1">
      <alignment vertical="top" wrapText="1"/>
    </xf>
    <xf numFmtId="0" fontId="8" fillId="0" borderId="1" xfId="1" applyNumberFormat="1" applyFont="1" applyProtection="1">
      <alignment horizontal="left" vertical="top" wrapText="1"/>
    </xf>
    <xf numFmtId="0" fontId="8" fillId="0" borderId="1" xfId="4" applyNumberFormat="1" applyFont="1" applyProtection="1">
      <alignment horizontal="right" vertical="top" wrapText="1"/>
    </xf>
    <xf numFmtId="0" fontId="9" fillId="0" borderId="2" xfId="8" applyNumberFormat="1" applyFont="1" applyAlignment="1" applyProtection="1">
      <alignment horizontal="center" vertical="top" wrapText="1"/>
    </xf>
    <xf numFmtId="0" fontId="9" fillId="0" borderId="2" xfId="11" applyNumberFormat="1" applyFont="1" applyProtection="1">
      <alignment horizontal="center" vertical="center" shrinkToFit="1"/>
    </xf>
    <xf numFmtId="0" fontId="8" fillId="0" borderId="4" xfId="19" applyNumberFormat="1" applyFont="1" applyProtection="1"/>
    <xf numFmtId="0" fontId="7" fillId="0" borderId="0" xfId="0" applyFont="1" applyProtection="1">
      <protection locked="0"/>
    </xf>
    <xf numFmtId="4" fontId="8" fillId="0" borderId="2" xfId="7" applyNumberFormat="1" applyFont="1" applyBorder="1" applyAlignment="1" applyProtection="1">
      <alignment horizontal="right" vertical="top" shrinkToFit="1"/>
    </xf>
    <xf numFmtId="49" fontId="9" fillId="0" borderId="2" xfId="8" applyNumberFormat="1" applyFont="1" applyAlignment="1" applyProtection="1">
      <alignment horizontal="center" vertical="top" wrapText="1"/>
    </xf>
    <xf numFmtId="0" fontId="10" fillId="4" borderId="5" xfId="0" applyFont="1" applyFill="1" applyBorder="1" applyAlignment="1">
      <alignment vertical="top" wrapText="1"/>
    </xf>
    <xf numFmtId="49" fontId="9" fillId="0" borderId="2" xfId="12" applyNumberFormat="1" applyFont="1" applyAlignment="1" applyProtection="1">
      <alignment horizontal="left" vertical="top" wrapText="1"/>
    </xf>
    <xf numFmtId="49" fontId="9" fillId="0" borderId="2" xfId="13" applyNumberFormat="1" applyFont="1" applyAlignment="1" applyProtection="1">
      <alignment horizontal="center" vertical="top" wrapText="1"/>
    </xf>
    <xf numFmtId="49" fontId="8" fillId="0" borderId="2" xfId="14" applyNumberFormat="1" applyFont="1" applyAlignment="1" applyProtection="1">
      <alignment horizontal="center" vertical="top" wrapText="1"/>
    </xf>
    <xf numFmtId="4" fontId="9" fillId="2" borderId="2" xfId="15" applyNumberFormat="1" applyFont="1" applyAlignment="1" applyProtection="1">
      <alignment horizontal="right" vertical="top" shrinkToFit="1"/>
    </xf>
    <xf numFmtId="4" fontId="8" fillId="0" borderId="2" xfId="14" applyNumberFormat="1" applyFont="1" applyAlignment="1" applyProtection="1">
      <alignment horizontal="center" vertical="top" wrapText="1"/>
    </xf>
    <xf numFmtId="0" fontId="1" fillId="0" borderId="3" xfId="10" applyNumberFormat="1" applyAlignment="1" applyProtection="1">
      <alignment vertical="top"/>
    </xf>
    <xf numFmtId="0" fontId="2" fillId="0" borderId="1" xfId="3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49" fontId="9" fillId="0" borderId="2" xfId="16" applyNumberFormat="1" applyFont="1" applyAlignment="1" applyProtection="1">
      <alignment horizontal="left" vertical="top" wrapText="1"/>
    </xf>
    <xf numFmtId="49" fontId="9" fillId="0" borderId="2" xfId="14" applyNumberFormat="1" applyFont="1" applyAlignment="1" applyProtection="1">
      <alignment horizontal="center" vertical="top" wrapText="1"/>
    </xf>
    <xf numFmtId="4" fontId="9" fillId="2" borderId="2" xfId="17" applyNumberFormat="1" applyFont="1" applyAlignment="1" applyProtection="1">
      <alignment horizontal="right" vertical="top" shrinkToFit="1"/>
    </xf>
    <xf numFmtId="4" fontId="9" fillId="0" borderId="2" xfId="14" applyNumberFormat="1" applyFont="1" applyAlignment="1" applyProtection="1">
      <alignment horizontal="center" vertical="top" wrapText="1"/>
    </xf>
    <xf numFmtId="49" fontId="8" fillId="0" borderId="2" xfId="16" applyNumberFormat="1" applyFont="1" applyAlignment="1" applyProtection="1">
      <alignment horizontal="left" vertical="top" wrapText="1"/>
    </xf>
    <xf numFmtId="4" fontId="8" fillId="2" borderId="2" xfId="17" applyNumberFormat="1" applyFont="1" applyAlignment="1" applyProtection="1">
      <alignment horizontal="right" vertical="top" shrinkToFit="1"/>
    </xf>
    <xf numFmtId="164" fontId="8" fillId="0" borderId="2" xfId="16" applyNumberFormat="1" applyFont="1" applyAlignment="1" applyProtection="1">
      <alignment horizontal="left" vertical="top" wrapText="1"/>
    </xf>
    <xf numFmtId="0" fontId="9" fillId="0" borderId="2" xfId="18" applyNumberFormat="1" applyFont="1" applyAlignment="1" applyProtection="1">
      <alignment horizontal="left" vertical="top"/>
    </xf>
    <xf numFmtId="0" fontId="8" fillId="0" borderId="1" xfId="20" applyNumberFormat="1" applyFont="1" applyProtection="1">
      <alignment horizontal="left" wrapText="1"/>
    </xf>
    <xf numFmtId="0" fontId="8" fillId="0" borderId="1" xfId="20" applyFont="1">
      <alignment horizontal="left" wrapText="1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9" fillId="0" borderId="1" xfId="5" applyNumberFormat="1" applyFont="1" applyProtection="1">
      <alignment horizontal="center" wrapText="1"/>
    </xf>
    <xf numFmtId="0" fontId="9" fillId="0" borderId="1" xfId="5" applyFont="1">
      <alignment horizontal="center" wrapText="1"/>
    </xf>
    <xf numFmtId="0" fontId="8" fillId="0" borderId="1" xfId="7" applyNumberFormat="1" applyFont="1" applyProtection="1">
      <alignment horizontal="right"/>
    </xf>
    <xf numFmtId="0" fontId="8" fillId="0" borderId="1" xfId="7" applyFont="1">
      <alignment horizontal="right"/>
    </xf>
    <xf numFmtId="0" fontId="8" fillId="0" borderId="1" xfId="1" applyFont="1" applyAlignment="1">
      <alignment horizontal="left" vertical="top" wrapText="1"/>
    </xf>
  </cellXfs>
  <cellStyles count="27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6"/>
    <cellStyle name="xl27" xfId="18"/>
    <cellStyle name="xl28" xfId="19"/>
    <cellStyle name="xl29" xfId="13"/>
    <cellStyle name="xl30" xfId="14"/>
    <cellStyle name="xl31" xfId="20"/>
    <cellStyle name="xl32" xfId="4"/>
    <cellStyle name="xl33" xfId="5"/>
    <cellStyle name="xl34" xfId="6"/>
    <cellStyle name="xl35" xfId="7"/>
    <cellStyle name="xl36" xfId="15"/>
    <cellStyle name="xl37" xfId="17"/>
    <cellStyle name="xl38" xfId="2"/>
    <cellStyle name="xl39" xfId="9"/>
    <cellStyle name="xl40" xfId="10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4"/>
  <sheetViews>
    <sheetView tabSelected="1" zoomScaleSheetLayoutView="100" workbookViewId="0">
      <pane ySplit="6" topLeftCell="A379" activePane="bottomLeft" state="frozen"/>
      <selection pane="bottomLeft" activeCell="B1" sqref="B1:H1"/>
    </sheetView>
  </sheetViews>
  <sheetFormatPr defaultRowHeight="15" outlineLevelRow="7"/>
  <cols>
    <col min="1" max="1" width="73" style="14" customWidth="1"/>
    <col min="2" max="2" width="7.7109375" style="14" customWidth="1"/>
    <col min="3" max="3" width="9.5703125" style="14" customWidth="1"/>
    <col min="4" max="4" width="14.42578125" style="14" customWidth="1"/>
    <col min="5" max="5" width="11.5703125" style="14" customWidth="1"/>
    <col min="6" max="7" width="15.5703125" style="14" hidden="1" customWidth="1"/>
    <col min="8" max="8" width="15.7109375" style="14" customWidth="1"/>
    <col min="9" max="9" width="9.140625" style="1"/>
    <col min="10" max="10" width="9.140625" style="1" customWidth="1"/>
    <col min="11" max="16384" width="9.140625" style="1"/>
  </cols>
  <sheetData>
    <row r="1" spans="1:10" ht="104.25" customHeight="1">
      <c r="A1" s="8"/>
      <c r="B1" s="42" t="s">
        <v>421</v>
      </c>
      <c r="C1" s="42"/>
      <c r="D1" s="42"/>
      <c r="E1" s="42"/>
      <c r="F1" s="42"/>
      <c r="G1" s="42"/>
      <c r="H1" s="42"/>
      <c r="I1" s="2"/>
      <c r="J1" s="3"/>
    </row>
    <row r="2" spans="1:10" ht="15" customHeight="1">
      <c r="A2" s="9"/>
      <c r="B2" s="9"/>
      <c r="C2" s="9"/>
      <c r="D2" s="9"/>
      <c r="E2" s="9"/>
      <c r="F2" s="9"/>
      <c r="G2" s="9"/>
      <c r="H2" s="10"/>
      <c r="I2" s="2"/>
      <c r="J2" s="3"/>
    </row>
    <row r="3" spans="1:10" ht="15.95" customHeight="1">
      <c r="A3" s="38" t="s">
        <v>344</v>
      </c>
      <c r="B3" s="39"/>
      <c r="C3" s="39"/>
      <c r="D3" s="39"/>
      <c r="E3" s="39"/>
      <c r="F3" s="39"/>
      <c r="G3" s="39"/>
      <c r="H3" s="39"/>
      <c r="I3" s="4"/>
      <c r="J3" s="3"/>
    </row>
    <row r="4" spans="1:10" ht="15" customHeight="1">
      <c r="A4" s="40" t="s">
        <v>345</v>
      </c>
      <c r="B4" s="41"/>
      <c r="C4" s="41"/>
      <c r="D4" s="41"/>
      <c r="E4" s="41"/>
      <c r="F4" s="41"/>
      <c r="G4" s="41"/>
      <c r="H4" s="41"/>
      <c r="I4" s="5"/>
      <c r="J4" s="3"/>
    </row>
    <row r="5" spans="1:10" ht="66.75" customHeight="1">
      <c r="A5" s="11" t="s">
        <v>0</v>
      </c>
      <c r="B5" s="11" t="s">
        <v>1</v>
      </c>
      <c r="C5" s="11" t="s">
        <v>2</v>
      </c>
      <c r="D5" s="11" t="s">
        <v>3</v>
      </c>
      <c r="E5" s="11" t="s">
        <v>4</v>
      </c>
      <c r="F5" s="11" t="s">
        <v>346</v>
      </c>
      <c r="G5" s="16" t="s">
        <v>375</v>
      </c>
      <c r="H5" s="11" t="s">
        <v>376</v>
      </c>
      <c r="I5" s="6"/>
      <c r="J5" s="3"/>
    </row>
    <row r="6" spans="1:10" ht="1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0</v>
      </c>
      <c r="H6" s="12">
        <v>6</v>
      </c>
      <c r="I6" s="7"/>
      <c r="J6" s="3"/>
    </row>
    <row r="7" spans="1:10" s="25" customFormat="1" ht="28.5">
      <c r="A7" s="18" t="s">
        <v>5</v>
      </c>
      <c r="B7" s="19" t="s">
        <v>6</v>
      </c>
      <c r="C7" s="20"/>
      <c r="D7" s="20"/>
      <c r="E7" s="20"/>
      <c r="F7" s="21">
        <f>F8</f>
        <v>23178323</v>
      </c>
      <c r="G7" s="22">
        <f>H7-F7</f>
        <v>1300000</v>
      </c>
      <c r="H7" s="21">
        <f>H8</f>
        <v>24478323</v>
      </c>
      <c r="I7" s="23"/>
      <c r="J7" s="24"/>
    </row>
    <row r="8" spans="1:10" s="25" customFormat="1" outlineLevel="1">
      <c r="A8" s="26" t="s">
        <v>7</v>
      </c>
      <c r="B8" s="27" t="s">
        <v>6</v>
      </c>
      <c r="C8" s="27" t="s">
        <v>355</v>
      </c>
      <c r="D8" s="27"/>
      <c r="E8" s="27"/>
      <c r="F8" s="28">
        <f>F9</f>
        <v>23178323</v>
      </c>
      <c r="G8" s="29">
        <f t="shared" ref="G8:G75" si="0">H8-F8</f>
        <v>1300000</v>
      </c>
      <c r="H8" s="28">
        <f>H9</f>
        <v>24478323</v>
      </c>
      <c r="I8" s="23"/>
      <c r="J8" s="24"/>
    </row>
    <row r="9" spans="1:10" s="25" customFormat="1" outlineLevel="2">
      <c r="A9" s="26" t="s">
        <v>8</v>
      </c>
      <c r="B9" s="27" t="s">
        <v>6</v>
      </c>
      <c r="C9" s="27" t="s">
        <v>356</v>
      </c>
      <c r="D9" s="27"/>
      <c r="E9" s="27"/>
      <c r="F9" s="28">
        <f>F10</f>
        <v>23178323</v>
      </c>
      <c r="G9" s="29">
        <f t="shared" si="0"/>
        <v>1300000</v>
      </c>
      <c r="H9" s="28">
        <f>H10</f>
        <v>24478323</v>
      </c>
      <c r="I9" s="23"/>
      <c r="J9" s="24"/>
    </row>
    <row r="10" spans="1:10" s="25" customFormat="1" ht="18.75" customHeight="1" outlineLevel="3">
      <c r="A10" s="30" t="s">
        <v>9</v>
      </c>
      <c r="B10" s="20" t="s">
        <v>6</v>
      </c>
      <c r="C10" s="20" t="s">
        <v>356</v>
      </c>
      <c r="D10" s="20" t="s">
        <v>10</v>
      </c>
      <c r="E10" s="20"/>
      <c r="F10" s="31">
        <f>F11+F22+F26+F30</f>
        <v>23178323</v>
      </c>
      <c r="G10" s="22">
        <f t="shared" si="0"/>
        <v>1300000</v>
      </c>
      <c r="H10" s="31">
        <f>H11+H22+H26+H30</f>
        <v>24478323</v>
      </c>
      <c r="I10" s="23"/>
      <c r="J10" s="24"/>
    </row>
    <row r="11" spans="1:10" s="25" customFormat="1" ht="30" outlineLevel="5">
      <c r="A11" s="30" t="s">
        <v>11</v>
      </c>
      <c r="B11" s="20" t="s">
        <v>6</v>
      </c>
      <c r="C11" s="20" t="s">
        <v>356</v>
      </c>
      <c r="D11" s="20" t="s">
        <v>12</v>
      </c>
      <c r="E11" s="20"/>
      <c r="F11" s="31">
        <f>F12+F19</f>
        <v>18606876.379999999</v>
      </c>
      <c r="G11" s="22">
        <f t="shared" si="0"/>
        <v>2398137.5</v>
      </c>
      <c r="H11" s="31">
        <f>H12+H19</f>
        <v>21005013.879999999</v>
      </c>
      <c r="I11" s="23"/>
      <c r="J11" s="24"/>
    </row>
    <row r="12" spans="1:10" s="25" customFormat="1" outlineLevel="6">
      <c r="A12" s="30" t="s">
        <v>13</v>
      </c>
      <c r="B12" s="20" t="s">
        <v>6</v>
      </c>
      <c r="C12" s="20" t="s">
        <v>356</v>
      </c>
      <c r="D12" s="20" t="s">
        <v>14</v>
      </c>
      <c r="E12" s="20"/>
      <c r="F12" s="31">
        <f>F13+F15+F17</f>
        <v>17253876.379999999</v>
      </c>
      <c r="G12" s="22">
        <f t="shared" si="0"/>
        <v>1098137.5</v>
      </c>
      <c r="H12" s="31">
        <f>H13+H15+H17</f>
        <v>18352013.879999999</v>
      </c>
      <c r="I12" s="23"/>
      <c r="J12" s="24"/>
    </row>
    <row r="13" spans="1:10" s="25" customFormat="1" ht="45" outlineLevel="7">
      <c r="A13" s="30" t="s">
        <v>15</v>
      </c>
      <c r="B13" s="20" t="s">
        <v>6</v>
      </c>
      <c r="C13" s="20" t="s">
        <v>356</v>
      </c>
      <c r="D13" s="20" t="s">
        <v>14</v>
      </c>
      <c r="E13" s="20" t="s">
        <v>16</v>
      </c>
      <c r="F13" s="31">
        <f>F14</f>
        <v>14922147.58</v>
      </c>
      <c r="G13" s="22">
        <f t="shared" si="0"/>
        <v>0</v>
      </c>
      <c r="H13" s="31">
        <f>H14</f>
        <v>14922147.58</v>
      </c>
      <c r="I13" s="23"/>
      <c r="J13" s="24"/>
    </row>
    <row r="14" spans="1:10" s="25" customFormat="1" outlineLevel="7">
      <c r="A14" s="30" t="s">
        <v>17</v>
      </c>
      <c r="B14" s="20" t="s">
        <v>6</v>
      </c>
      <c r="C14" s="20" t="s">
        <v>356</v>
      </c>
      <c r="D14" s="20" t="s">
        <v>14</v>
      </c>
      <c r="E14" s="20" t="s">
        <v>18</v>
      </c>
      <c r="F14" s="31">
        <v>14922147.58</v>
      </c>
      <c r="G14" s="22">
        <f t="shared" si="0"/>
        <v>0</v>
      </c>
      <c r="H14" s="31">
        <v>14922147.58</v>
      </c>
      <c r="I14" s="23"/>
      <c r="J14" s="24"/>
    </row>
    <row r="15" spans="1:10" s="25" customFormat="1" ht="30" outlineLevel="7">
      <c r="A15" s="30" t="s">
        <v>19</v>
      </c>
      <c r="B15" s="20" t="s">
        <v>6</v>
      </c>
      <c r="C15" s="20" t="s">
        <v>356</v>
      </c>
      <c r="D15" s="20" t="s">
        <v>14</v>
      </c>
      <c r="E15" s="20" t="s">
        <v>20</v>
      </c>
      <c r="F15" s="31">
        <f>F16</f>
        <v>2329728.7999999998</v>
      </c>
      <c r="G15" s="22">
        <f t="shared" si="0"/>
        <v>1098137.5</v>
      </c>
      <c r="H15" s="31">
        <f>H16</f>
        <v>3427866.3</v>
      </c>
      <c r="I15" s="23"/>
      <c r="J15" s="24"/>
    </row>
    <row r="16" spans="1:10" s="25" customFormat="1" ht="30" outlineLevel="7">
      <c r="A16" s="30" t="s">
        <v>21</v>
      </c>
      <c r="B16" s="20" t="s">
        <v>6</v>
      </c>
      <c r="C16" s="20" t="s">
        <v>356</v>
      </c>
      <c r="D16" s="20" t="s">
        <v>14</v>
      </c>
      <c r="E16" s="20" t="s">
        <v>22</v>
      </c>
      <c r="F16" s="31">
        <v>2329728.7999999998</v>
      </c>
      <c r="G16" s="22">
        <f t="shared" si="0"/>
        <v>1098137.5</v>
      </c>
      <c r="H16" s="31">
        <v>3427866.3</v>
      </c>
      <c r="I16" s="23"/>
      <c r="J16" s="24"/>
    </row>
    <row r="17" spans="1:10" s="25" customFormat="1" outlineLevel="7">
      <c r="A17" s="30" t="s">
        <v>23</v>
      </c>
      <c r="B17" s="20" t="s">
        <v>6</v>
      </c>
      <c r="C17" s="20" t="s">
        <v>356</v>
      </c>
      <c r="D17" s="20" t="s">
        <v>14</v>
      </c>
      <c r="E17" s="20" t="s">
        <v>24</v>
      </c>
      <c r="F17" s="31">
        <f>F18</f>
        <v>2000</v>
      </c>
      <c r="G17" s="22">
        <f t="shared" si="0"/>
        <v>0</v>
      </c>
      <c r="H17" s="31">
        <f>H18</f>
        <v>2000</v>
      </c>
      <c r="I17" s="23"/>
      <c r="J17" s="24"/>
    </row>
    <row r="18" spans="1:10" s="25" customFormat="1" outlineLevel="7">
      <c r="A18" s="30" t="s">
        <v>25</v>
      </c>
      <c r="B18" s="20" t="s">
        <v>6</v>
      </c>
      <c r="C18" s="20" t="s">
        <v>356</v>
      </c>
      <c r="D18" s="20" t="s">
        <v>14</v>
      </c>
      <c r="E18" s="20" t="s">
        <v>26</v>
      </c>
      <c r="F18" s="31">
        <v>2000</v>
      </c>
      <c r="G18" s="22">
        <f t="shared" si="0"/>
        <v>0</v>
      </c>
      <c r="H18" s="31">
        <v>2000</v>
      </c>
      <c r="I18" s="23"/>
      <c r="J18" s="24"/>
    </row>
    <row r="19" spans="1:10" s="25" customFormat="1" outlineLevel="6">
      <c r="A19" s="30" t="s">
        <v>27</v>
      </c>
      <c r="B19" s="20" t="s">
        <v>6</v>
      </c>
      <c r="C19" s="20" t="s">
        <v>356</v>
      </c>
      <c r="D19" s="20" t="s">
        <v>28</v>
      </c>
      <c r="E19" s="20"/>
      <c r="F19" s="31">
        <f>F20</f>
        <v>1353000</v>
      </c>
      <c r="G19" s="22">
        <f t="shared" si="0"/>
        <v>1300000</v>
      </c>
      <c r="H19" s="31">
        <f>H20</f>
        <v>2653000</v>
      </c>
      <c r="I19" s="23"/>
      <c r="J19" s="24"/>
    </row>
    <row r="20" spans="1:10" s="25" customFormat="1" ht="30" outlineLevel="7">
      <c r="A20" s="30" t="s">
        <v>19</v>
      </c>
      <c r="B20" s="20" t="s">
        <v>6</v>
      </c>
      <c r="C20" s="20" t="s">
        <v>356</v>
      </c>
      <c r="D20" s="20" t="s">
        <v>28</v>
      </c>
      <c r="E20" s="20" t="s">
        <v>20</v>
      </c>
      <c r="F20" s="31">
        <f>F21</f>
        <v>1353000</v>
      </c>
      <c r="G20" s="22">
        <f t="shared" si="0"/>
        <v>1300000</v>
      </c>
      <c r="H20" s="31">
        <f>H21</f>
        <v>2653000</v>
      </c>
      <c r="I20" s="23"/>
      <c r="J20" s="24"/>
    </row>
    <row r="21" spans="1:10" s="25" customFormat="1" ht="30" outlineLevel="7">
      <c r="A21" s="30" t="s">
        <v>21</v>
      </c>
      <c r="B21" s="20" t="s">
        <v>6</v>
      </c>
      <c r="C21" s="20" t="s">
        <v>356</v>
      </c>
      <c r="D21" s="20" t="s">
        <v>28</v>
      </c>
      <c r="E21" s="20" t="s">
        <v>22</v>
      </c>
      <c r="F21" s="31">
        <v>1353000</v>
      </c>
      <c r="G21" s="22">
        <f t="shared" si="0"/>
        <v>1300000</v>
      </c>
      <c r="H21" s="31">
        <v>2653000</v>
      </c>
      <c r="I21" s="23"/>
      <c r="J21" s="24"/>
    </row>
    <row r="22" spans="1:10" s="25" customFormat="1" ht="30" outlineLevel="5">
      <c r="A22" s="30" t="s">
        <v>29</v>
      </c>
      <c r="B22" s="20" t="s">
        <v>6</v>
      </c>
      <c r="C22" s="20" t="s">
        <v>356</v>
      </c>
      <c r="D22" s="20" t="s">
        <v>30</v>
      </c>
      <c r="E22" s="20"/>
      <c r="F22" s="31">
        <f>F23</f>
        <v>1850000</v>
      </c>
      <c r="G22" s="22">
        <f t="shared" si="0"/>
        <v>-1098137.5</v>
      </c>
      <c r="H22" s="31">
        <f>H23</f>
        <v>751862.5</v>
      </c>
      <c r="I22" s="23"/>
      <c r="J22" s="24"/>
    </row>
    <row r="23" spans="1:10" s="25" customFormat="1" outlineLevel="6">
      <c r="A23" s="30" t="s">
        <v>31</v>
      </c>
      <c r="B23" s="20" t="s">
        <v>6</v>
      </c>
      <c r="C23" s="20" t="s">
        <v>356</v>
      </c>
      <c r="D23" s="20" t="s">
        <v>32</v>
      </c>
      <c r="E23" s="20"/>
      <c r="F23" s="31">
        <f>F24</f>
        <v>1850000</v>
      </c>
      <c r="G23" s="22">
        <f t="shared" si="0"/>
        <v>-1098137.5</v>
      </c>
      <c r="H23" s="31">
        <f>H24</f>
        <v>751862.5</v>
      </c>
      <c r="I23" s="23"/>
      <c r="J23" s="24"/>
    </row>
    <row r="24" spans="1:10" s="25" customFormat="1" ht="30" outlineLevel="7">
      <c r="A24" s="30" t="s">
        <v>19</v>
      </c>
      <c r="B24" s="20" t="s">
        <v>6</v>
      </c>
      <c r="C24" s="20" t="s">
        <v>356</v>
      </c>
      <c r="D24" s="20" t="s">
        <v>32</v>
      </c>
      <c r="E24" s="20" t="s">
        <v>20</v>
      </c>
      <c r="F24" s="31">
        <f>F25</f>
        <v>1850000</v>
      </c>
      <c r="G24" s="22">
        <f t="shared" si="0"/>
        <v>-1098137.5</v>
      </c>
      <c r="H24" s="31">
        <f>H25</f>
        <v>751862.5</v>
      </c>
      <c r="I24" s="23"/>
      <c r="J24" s="24"/>
    </row>
    <row r="25" spans="1:10" s="25" customFormat="1" ht="30" outlineLevel="7">
      <c r="A25" s="30" t="s">
        <v>21</v>
      </c>
      <c r="B25" s="20" t="s">
        <v>6</v>
      </c>
      <c r="C25" s="20" t="s">
        <v>356</v>
      </c>
      <c r="D25" s="20" t="s">
        <v>32</v>
      </c>
      <c r="E25" s="20" t="s">
        <v>22</v>
      </c>
      <c r="F25" s="31">
        <v>1850000</v>
      </c>
      <c r="G25" s="22">
        <f t="shared" si="0"/>
        <v>-1098137.5</v>
      </c>
      <c r="H25" s="31">
        <v>751862.5</v>
      </c>
      <c r="I25" s="23"/>
      <c r="J25" s="24"/>
    </row>
    <row r="26" spans="1:10" s="25" customFormat="1" ht="30" outlineLevel="5">
      <c r="A26" s="30" t="s">
        <v>33</v>
      </c>
      <c r="B26" s="20" t="s">
        <v>6</v>
      </c>
      <c r="C26" s="20" t="s">
        <v>356</v>
      </c>
      <c r="D26" s="20" t="s">
        <v>34</v>
      </c>
      <c r="E26" s="20"/>
      <c r="F26" s="31">
        <f>F27</f>
        <v>2685446.62</v>
      </c>
      <c r="G26" s="22">
        <f t="shared" si="0"/>
        <v>0</v>
      </c>
      <c r="H26" s="31">
        <f>H27</f>
        <v>2685446.62</v>
      </c>
      <c r="I26" s="23"/>
      <c r="J26" s="24"/>
    </row>
    <row r="27" spans="1:10" s="25" customFormat="1" outlineLevel="6">
      <c r="A27" s="30" t="s">
        <v>35</v>
      </c>
      <c r="B27" s="20" t="s">
        <v>6</v>
      </c>
      <c r="C27" s="20" t="s">
        <v>356</v>
      </c>
      <c r="D27" s="20" t="s">
        <v>36</v>
      </c>
      <c r="E27" s="20"/>
      <c r="F27" s="31">
        <f>F28</f>
        <v>2685446.62</v>
      </c>
      <c r="G27" s="22">
        <f t="shared" si="0"/>
        <v>0</v>
      </c>
      <c r="H27" s="31">
        <f>H28</f>
        <v>2685446.62</v>
      </c>
      <c r="I27" s="23"/>
      <c r="J27" s="24"/>
    </row>
    <row r="28" spans="1:10" s="25" customFormat="1" ht="30" outlineLevel="7">
      <c r="A28" s="30" t="s">
        <v>19</v>
      </c>
      <c r="B28" s="20" t="s">
        <v>6</v>
      </c>
      <c r="C28" s="20" t="s">
        <v>356</v>
      </c>
      <c r="D28" s="20" t="s">
        <v>36</v>
      </c>
      <c r="E28" s="20" t="s">
        <v>20</v>
      </c>
      <c r="F28" s="31">
        <f>F29</f>
        <v>2685446.62</v>
      </c>
      <c r="G28" s="22">
        <f t="shared" si="0"/>
        <v>0</v>
      </c>
      <c r="H28" s="31">
        <f>H29</f>
        <v>2685446.62</v>
      </c>
      <c r="I28" s="23"/>
      <c r="J28" s="24"/>
    </row>
    <row r="29" spans="1:10" s="25" customFormat="1" ht="30" outlineLevel="7">
      <c r="A29" s="30" t="s">
        <v>21</v>
      </c>
      <c r="B29" s="20" t="s">
        <v>6</v>
      </c>
      <c r="C29" s="20" t="s">
        <v>356</v>
      </c>
      <c r="D29" s="20" t="s">
        <v>36</v>
      </c>
      <c r="E29" s="20" t="s">
        <v>22</v>
      </c>
      <c r="F29" s="31">
        <v>2685446.62</v>
      </c>
      <c r="G29" s="22">
        <f t="shared" si="0"/>
        <v>0</v>
      </c>
      <c r="H29" s="31">
        <v>2685446.62</v>
      </c>
      <c r="I29" s="23"/>
      <c r="J29" s="24"/>
    </row>
    <row r="30" spans="1:10" s="25" customFormat="1" ht="30" outlineLevel="5">
      <c r="A30" s="30" t="s">
        <v>37</v>
      </c>
      <c r="B30" s="20" t="s">
        <v>6</v>
      </c>
      <c r="C30" s="20" t="s">
        <v>356</v>
      </c>
      <c r="D30" s="20" t="s">
        <v>38</v>
      </c>
      <c r="E30" s="20"/>
      <c r="F30" s="31">
        <f>F31</f>
        <v>36000</v>
      </c>
      <c r="G30" s="22">
        <f t="shared" si="0"/>
        <v>0</v>
      </c>
      <c r="H30" s="31">
        <f>H31</f>
        <v>36000</v>
      </c>
      <c r="I30" s="23"/>
      <c r="J30" s="24"/>
    </row>
    <row r="31" spans="1:10" s="25" customFormat="1" ht="30" outlineLevel="6">
      <c r="A31" s="30" t="s">
        <v>39</v>
      </c>
      <c r="B31" s="20" t="s">
        <v>6</v>
      </c>
      <c r="C31" s="20" t="s">
        <v>356</v>
      </c>
      <c r="D31" s="20" t="s">
        <v>40</v>
      </c>
      <c r="E31" s="20"/>
      <c r="F31" s="31">
        <f>F32</f>
        <v>36000</v>
      </c>
      <c r="G31" s="22">
        <f t="shared" si="0"/>
        <v>0</v>
      </c>
      <c r="H31" s="31">
        <f>H32</f>
        <v>36000</v>
      </c>
      <c r="I31" s="23"/>
      <c r="J31" s="24"/>
    </row>
    <row r="32" spans="1:10" s="25" customFormat="1" ht="30" outlineLevel="7">
      <c r="A32" s="30" t="s">
        <v>19</v>
      </c>
      <c r="B32" s="20" t="s">
        <v>6</v>
      </c>
      <c r="C32" s="20" t="s">
        <v>356</v>
      </c>
      <c r="D32" s="20" t="s">
        <v>40</v>
      </c>
      <c r="E32" s="20" t="s">
        <v>20</v>
      </c>
      <c r="F32" s="31">
        <v>36000</v>
      </c>
      <c r="G32" s="22">
        <f t="shared" si="0"/>
        <v>0</v>
      </c>
      <c r="H32" s="31">
        <v>36000</v>
      </c>
      <c r="I32" s="23"/>
      <c r="J32" s="24"/>
    </row>
    <row r="33" spans="1:10" s="25" customFormat="1" ht="30" outlineLevel="7">
      <c r="A33" s="30" t="s">
        <v>21</v>
      </c>
      <c r="B33" s="20" t="s">
        <v>6</v>
      </c>
      <c r="C33" s="20" t="s">
        <v>356</v>
      </c>
      <c r="D33" s="20" t="s">
        <v>40</v>
      </c>
      <c r="E33" s="20" t="s">
        <v>22</v>
      </c>
      <c r="F33" s="31">
        <v>36000</v>
      </c>
      <c r="G33" s="22">
        <f t="shared" si="0"/>
        <v>0</v>
      </c>
      <c r="H33" s="31">
        <v>36000</v>
      </c>
      <c r="I33" s="23"/>
      <c r="J33" s="24"/>
    </row>
    <row r="34" spans="1:10" s="25" customFormat="1" ht="28.5">
      <c r="A34" s="18" t="s">
        <v>41</v>
      </c>
      <c r="B34" s="19" t="s">
        <v>42</v>
      </c>
      <c r="C34" s="20"/>
      <c r="D34" s="20"/>
      <c r="E34" s="20"/>
      <c r="F34" s="21">
        <f>F35</f>
        <v>8385865</v>
      </c>
      <c r="G34" s="22">
        <f t="shared" si="0"/>
        <v>208600</v>
      </c>
      <c r="H34" s="21">
        <f>H35</f>
        <v>8594465</v>
      </c>
      <c r="I34" s="23"/>
      <c r="J34" s="24"/>
    </row>
    <row r="35" spans="1:10" s="25" customFormat="1" outlineLevel="1">
      <c r="A35" s="26" t="s">
        <v>43</v>
      </c>
      <c r="B35" s="27" t="s">
        <v>42</v>
      </c>
      <c r="C35" s="27" t="s">
        <v>357</v>
      </c>
      <c r="D35" s="27"/>
      <c r="E35" s="27"/>
      <c r="F35" s="28">
        <f>F36</f>
        <v>8385865</v>
      </c>
      <c r="G35" s="29">
        <f t="shared" si="0"/>
        <v>208600</v>
      </c>
      <c r="H35" s="28">
        <f>H36</f>
        <v>8594465</v>
      </c>
      <c r="I35" s="23"/>
      <c r="J35" s="24"/>
    </row>
    <row r="36" spans="1:10" s="25" customFormat="1" outlineLevel="2">
      <c r="A36" s="26" t="s">
        <v>44</v>
      </c>
      <c r="B36" s="27" t="s">
        <v>42</v>
      </c>
      <c r="C36" s="27" t="s">
        <v>358</v>
      </c>
      <c r="D36" s="27"/>
      <c r="E36" s="27"/>
      <c r="F36" s="28">
        <f>F37</f>
        <v>8385865</v>
      </c>
      <c r="G36" s="29">
        <f t="shared" si="0"/>
        <v>208600</v>
      </c>
      <c r="H36" s="28">
        <f>H37</f>
        <v>8594465</v>
      </c>
      <c r="I36" s="23"/>
      <c r="J36" s="24"/>
    </row>
    <row r="37" spans="1:10" s="25" customFormat="1" ht="30" outlineLevel="3">
      <c r="A37" s="30" t="s">
        <v>45</v>
      </c>
      <c r="B37" s="20" t="s">
        <v>42</v>
      </c>
      <c r="C37" s="20" t="s">
        <v>358</v>
      </c>
      <c r="D37" s="20" t="s">
        <v>46</v>
      </c>
      <c r="E37" s="20"/>
      <c r="F37" s="31">
        <f>F38+F47</f>
        <v>8385865</v>
      </c>
      <c r="G37" s="22">
        <f t="shared" si="0"/>
        <v>208600</v>
      </c>
      <c r="H37" s="31">
        <f>H38+H47</f>
        <v>8594465</v>
      </c>
      <c r="I37" s="23"/>
      <c r="J37" s="24"/>
    </row>
    <row r="38" spans="1:10" s="25" customFormat="1" outlineLevel="4">
      <c r="A38" s="30" t="s">
        <v>47</v>
      </c>
      <c r="B38" s="20" t="s">
        <v>42</v>
      </c>
      <c r="C38" s="20" t="s">
        <v>358</v>
      </c>
      <c r="D38" s="20" t="s">
        <v>48</v>
      </c>
      <c r="E38" s="20"/>
      <c r="F38" s="31">
        <f>F39</f>
        <v>454000</v>
      </c>
      <c r="G38" s="22">
        <f t="shared" si="0"/>
        <v>208600</v>
      </c>
      <c r="H38" s="31">
        <f>H39</f>
        <v>662600</v>
      </c>
      <c r="I38" s="23"/>
      <c r="J38" s="24"/>
    </row>
    <row r="39" spans="1:10" s="25" customFormat="1" ht="16.5" customHeight="1" outlineLevel="5">
      <c r="A39" s="30" t="s">
        <v>49</v>
      </c>
      <c r="B39" s="20" t="s">
        <v>42</v>
      </c>
      <c r="C39" s="20" t="s">
        <v>358</v>
      </c>
      <c r="D39" s="20" t="s">
        <v>50</v>
      </c>
      <c r="E39" s="20"/>
      <c r="F39" s="31">
        <f>F40+F43</f>
        <v>454000</v>
      </c>
      <c r="G39" s="22">
        <f t="shared" si="0"/>
        <v>208600</v>
      </c>
      <c r="H39" s="31">
        <f>H40+H43</f>
        <v>662600</v>
      </c>
      <c r="I39" s="23"/>
      <c r="J39" s="24"/>
    </row>
    <row r="40" spans="1:10" s="25" customFormat="1" outlineLevel="6">
      <c r="A40" s="30" t="s">
        <v>51</v>
      </c>
      <c r="B40" s="20" t="s">
        <v>42</v>
      </c>
      <c r="C40" s="20" t="s">
        <v>358</v>
      </c>
      <c r="D40" s="20" t="s">
        <v>52</v>
      </c>
      <c r="E40" s="20"/>
      <c r="F40" s="31">
        <v>159000</v>
      </c>
      <c r="G40" s="22">
        <f t="shared" si="0"/>
        <v>-91400</v>
      </c>
      <c r="H40" s="31">
        <f>H41</f>
        <v>67600</v>
      </c>
      <c r="I40" s="23"/>
      <c r="J40" s="24"/>
    </row>
    <row r="41" spans="1:10" s="25" customFormat="1" ht="30" outlineLevel="7">
      <c r="A41" s="30" t="s">
        <v>19</v>
      </c>
      <c r="B41" s="20" t="s">
        <v>42</v>
      </c>
      <c r="C41" s="20" t="s">
        <v>358</v>
      </c>
      <c r="D41" s="20" t="s">
        <v>52</v>
      </c>
      <c r="E41" s="20" t="s">
        <v>20</v>
      </c>
      <c r="F41" s="31">
        <v>159000</v>
      </c>
      <c r="G41" s="22">
        <f t="shared" si="0"/>
        <v>-91400</v>
      </c>
      <c r="H41" s="31">
        <f>H42</f>
        <v>67600</v>
      </c>
      <c r="I41" s="23"/>
      <c r="J41" s="24"/>
    </row>
    <row r="42" spans="1:10" s="25" customFormat="1" ht="30" outlineLevel="7">
      <c r="A42" s="30" t="s">
        <v>21</v>
      </c>
      <c r="B42" s="20" t="s">
        <v>42</v>
      </c>
      <c r="C42" s="20" t="s">
        <v>358</v>
      </c>
      <c r="D42" s="20" t="s">
        <v>52</v>
      </c>
      <c r="E42" s="20" t="s">
        <v>22</v>
      </c>
      <c r="F42" s="31">
        <v>159000</v>
      </c>
      <c r="G42" s="22">
        <f t="shared" si="0"/>
        <v>-91400</v>
      </c>
      <c r="H42" s="31">
        <v>67600</v>
      </c>
      <c r="I42" s="23"/>
      <c r="J42" s="24"/>
    </row>
    <row r="43" spans="1:10" s="25" customFormat="1" outlineLevel="7">
      <c r="A43" s="30" t="s">
        <v>294</v>
      </c>
      <c r="B43" s="20" t="s">
        <v>42</v>
      </c>
      <c r="C43" s="20" t="s">
        <v>358</v>
      </c>
      <c r="D43" s="20" t="s">
        <v>295</v>
      </c>
      <c r="E43" s="20"/>
      <c r="F43" s="31">
        <f>F44</f>
        <v>295000</v>
      </c>
      <c r="G43" s="22">
        <f t="shared" si="0"/>
        <v>300000</v>
      </c>
      <c r="H43" s="31">
        <f>H44</f>
        <v>595000</v>
      </c>
      <c r="I43" s="23"/>
      <c r="J43" s="24"/>
    </row>
    <row r="44" spans="1:10" s="25" customFormat="1" outlineLevel="7">
      <c r="A44" s="30" t="s">
        <v>296</v>
      </c>
      <c r="B44" s="20" t="s">
        <v>42</v>
      </c>
      <c r="C44" s="20" t="s">
        <v>358</v>
      </c>
      <c r="D44" s="20" t="s">
        <v>297</v>
      </c>
      <c r="E44" s="20"/>
      <c r="F44" s="31">
        <f>F45</f>
        <v>295000</v>
      </c>
      <c r="G44" s="22">
        <f t="shared" si="0"/>
        <v>300000</v>
      </c>
      <c r="H44" s="31">
        <f>H45</f>
        <v>595000</v>
      </c>
      <c r="I44" s="23"/>
      <c r="J44" s="24"/>
    </row>
    <row r="45" spans="1:10" s="25" customFormat="1" ht="30" outlineLevel="7">
      <c r="A45" s="30" t="s">
        <v>19</v>
      </c>
      <c r="B45" s="20" t="s">
        <v>42</v>
      </c>
      <c r="C45" s="20" t="s">
        <v>358</v>
      </c>
      <c r="D45" s="20" t="s">
        <v>297</v>
      </c>
      <c r="E45" s="20" t="s">
        <v>20</v>
      </c>
      <c r="F45" s="31">
        <f>F46</f>
        <v>295000</v>
      </c>
      <c r="G45" s="22">
        <f t="shared" si="0"/>
        <v>300000</v>
      </c>
      <c r="H45" s="31">
        <f>H46</f>
        <v>595000</v>
      </c>
      <c r="I45" s="23"/>
      <c r="J45" s="24"/>
    </row>
    <row r="46" spans="1:10" s="25" customFormat="1" ht="30" outlineLevel="7">
      <c r="A46" s="30" t="s">
        <v>21</v>
      </c>
      <c r="B46" s="20" t="s">
        <v>42</v>
      </c>
      <c r="C46" s="20" t="s">
        <v>358</v>
      </c>
      <c r="D46" s="20" t="s">
        <v>297</v>
      </c>
      <c r="E46" s="20" t="s">
        <v>22</v>
      </c>
      <c r="F46" s="31">
        <v>295000</v>
      </c>
      <c r="G46" s="22">
        <f t="shared" si="0"/>
        <v>300000</v>
      </c>
      <c r="H46" s="31">
        <v>595000</v>
      </c>
      <c r="I46" s="23"/>
      <c r="J46" s="24"/>
    </row>
    <row r="47" spans="1:10" s="25" customFormat="1" outlineLevel="4">
      <c r="A47" s="30" t="s">
        <v>53</v>
      </c>
      <c r="B47" s="20" t="s">
        <v>42</v>
      </c>
      <c r="C47" s="20" t="s">
        <v>358</v>
      </c>
      <c r="D47" s="20" t="s">
        <v>54</v>
      </c>
      <c r="E47" s="20"/>
      <c r="F47" s="31">
        <f>F48</f>
        <v>7931865</v>
      </c>
      <c r="G47" s="22">
        <f t="shared" si="0"/>
        <v>0</v>
      </c>
      <c r="H47" s="31">
        <f>H48</f>
        <v>7931865</v>
      </c>
      <c r="I47" s="23"/>
      <c r="J47" s="24"/>
    </row>
    <row r="48" spans="1:10" s="25" customFormat="1" ht="30" outlineLevel="5">
      <c r="A48" s="30" t="s">
        <v>55</v>
      </c>
      <c r="B48" s="20" t="s">
        <v>42</v>
      </c>
      <c r="C48" s="20" t="s">
        <v>358</v>
      </c>
      <c r="D48" s="20" t="s">
        <v>56</v>
      </c>
      <c r="E48" s="20"/>
      <c r="F48" s="31">
        <f>F49+F56</f>
        <v>7931865</v>
      </c>
      <c r="G48" s="22">
        <f t="shared" si="0"/>
        <v>0</v>
      </c>
      <c r="H48" s="31">
        <f>H49+H56</f>
        <v>7931865</v>
      </c>
      <c r="I48" s="23"/>
      <c r="J48" s="24"/>
    </row>
    <row r="49" spans="1:10" s="25" customFormat="1" outlineLevel="6">
      <c r="A49" s="30" t="s">
        <v>57</v>
      </c>
      <c r="B49" s="20" t="s">
        <v>42</v>
      </c>
      <c r="C49" s="20" t="s">
        <v>358</v>
      </c>
      <c r="D49" s="20" t="s">
        <v>58</v>
      </c>
      <c r="E49" s="20"/>
      <c r="F49" s="31">
        <f>F50+F53+F54</f>
        <v>7681865</v>
      </c>
      <c r="G49" s="22">
        <f t="shared" si="0"/>
        <v>0</v>
      </c>
      <c r="H49" s="31">
        <f>H50+H53+H54</f>
        <v>7681865</v>
      </c>
      <c r="I49" s="23"/>
      <c r="J49" s="24"/>
    </row>
    <row r="50" spans="1:10" s="25" customFormat="1" ht="45" outlineLevel="7">
      <c r="A50" s="30" t="s">
        <v>15</v>
      </c>
      <c r="B50" s="20" t="s">
        <v>42</v>
      </c>
      <c r="C50" s="20" t="s">
        <v>358</v>
      </c>
      <c r="D50" s="20" t="s">
        <v>58</v>
      </c>
      <c r="E50" s="20" t="s">
        <v>16</v>
      </c>
      <c r="F50" s="31">
        <f>F51</f>
        <v>7147102</v>
      </c>
      <c r="G50" s="22">
        <f t="shared" si="0"/>
        <v>0</v>
      </c>
      <c r="H50" s="31">
        <f>H51</f>
        <v>7147102</v>
      </c>
      <c r="I50" s="23"/>
      <c r="J50" s="24"/>
    </row>
    <row r="51" spans="1:10" s="25" customFormat="1" outlineLevel="7">
      <c r="A51" s="30" t="s">
        <v>17</v>
      </c>
      <c r="B51" s="20" t="s">
        <v>42</v>
      </c>
      <c r="C51" s="20" t="s">
        <v>358</v>
      </c>
      <c r="D51" s="20" t="s">
        <v>58</v>
      </c>
      <c r="E51" s="20" t="s">
        <v>18</v>
      </c>
      <c r="F51" s="31">
        <v>7147102</v>
      </c>
      <c r="G51" s="22">
        <f t="shared" si="0"/>
        <v>0</v>
      </c>
      <c r="H51" s="31">
        <v>7147102</v>
      </c>
      <c r="I51" s="23"/>
      <c r="J51" s="24"/>
    </row>
    <row r="52" spans="1:10" s="25" customFormat="1" ht="30" outlineLevel="7">
      <c r="A52" s="30" t="s">
        <v>19</v>
      </c>
      <c r="B52" s="20" t="s">
        <v>42</v>
      </c>
      <c r="C52" s="20" t="s">
        <v>358</v>
      </c>
      <c r="D52" s="20" t="s">
        <v>58</v>
      </c>
      <c r="E52" s="20" t="s">
        <v>20</v>
      </c>
      <c r="F52" s="31">
        <f>F53</f>
        <v>529663</v>
      </c>
      <c r="G52" s="22">
        <f t="shared" si="0"/>
        <v>5100</v>
      </c>
      <c r="H52" s="31">
        <f>H53</f>
        <v>534763</v>
      </c>
      <c r="I52" s="23"/>
      <c r="J52" s="24"/>
    </row>
    <row r="53" spans="1:10" s="25" customFormat="1" ht="30" outlineLevel="7">
      <c r="A53" s="30" t="s">
        <v>21</v>
      </c>
      <c r="B53" s="20" t="s">
        <v>42</v>
      </c>
      <c r="C53" s="20" t="s">
        <v>358</v>
      </c>
      <c r="D53" s="20" t="s">
        <v>58</v>
      </c>
      <c r="E53" s="20" t="s">
        <v>22</v>
      </c>
      <c r="F53" s="31">
        <v>529663</v>
      </c>
      <c r="G53" s="22">
        <f t="shared" si="0"/>
        <v>5100</v>
      </c>
      <c r="H53" s="31">
        <v>534763</v>
      </c>
      <c r="I53" s="23"/>
      <c r="J53" s="24"/>
    </row>
    <row r="54" spans="1:10" s="25" customFormat="1" hidden="1" outlineLevel="7">
      <c r="A54" s="30" t="s">
        <v>23</v>
      </c>
      <c r="B54" s="20" t="s">
        <v>42</v>
      </c>
      <c r="C54" s="20" t="s">
        <v>358</v>
      </c>
      <c r="D54" s="20" t="s">
        <v>58</v>
      </c>
      <c r="E54" s="20" t="s">
        <v>24</v>
      </c>
      <c r="F54" s="31">
        <f>F55</f>
        <v>5100</v>
      </c>
      <c r="G54" s="22">
        <f t="shared" si="0"/>
        <v>-5100</v>
      </c>
      <c r="H54" s="31">
        <f>H55</f>
        <v>0</v>
      </c>
      <c r="I54" s="23"/>
      <c r="J54" s="24"/>
    </row>
    <row r="55" spans="1:10" s="25" customFormat="1" hidden="1" outlineLevel="7">
      <c r="A55" s="30" t="s">
        <v>25</v>
      </c>
      <c r="B55" s="20" t="s">
        <v>42</v>
      </c>
      <c r="C55" s="20" t="s">
        <v>358</v>
      </c>
      <c r="D55" s="20" t="s">
        <v>58</v>
      </c>
      <c r="E55" s="20" t="s">
        <v>26</v>
      </c>
      <c r="F55" s="31">
        <v>5100</v>
      </c>
      <c r="G55" s="22">
        <f t="shared" si="0"/>
        <v>-5100</v>
      </c>
      <c r="H55" s="31">
        <v>0</v>
      </c>
      <c r="I55" s="23"/>
      <c r="J55" s="24"/>
    </row>
    <row r="56" spans="1:10" s="25" customFormat="1" ht="30" outlineLevel="6" collapsed="1">
      <c r="A56" s="30" t="s">
        <v>59</v>
      </c>
      <c r="B56" s="20" t="s">
        <v>42</v>
      </c>
      <c r="C56" s="20" t="s">
        <v>358</v>
      </c>
      <c r="D56" s="20" t="s">
        <v>60</v>
      </c>
      <c r="E56" s="20"/>
      <c r="F56" s="31">
        <v>250000</v>
      </c>
      <c r="G56" s="22">
        <f t="shared" si="0"/>
        <v>0</v>
      </c>
      <c r="H56" s="31">
        <v>250000</v>
      </c>
      <c r="I56" s="23"/>
      <c r="J56" s="24"/>
    </row>
    <row r="57" spans="1:10" s="25" customFormat="1" ht="30" outlineLevel="7">
      <c r="A57" s="30" t="s">
        <v>19</v>
      </c>
      <c r="B57" s="20" t="s">
        <v>42</v>
      </c>
      <c r="C57" s="20" t="s">
        <v>358</v>
      </c>
      <c r="D57" s="20" t="s">
        <v>60</v>
      </c>
      <c r="E57" s="20" t="s">
        <v>20</v>
      </c>
      <c r="F57" s="31">
        <v>250000</v>
      </c>
      <c r="G57" s="22">
        <f t="shared" si="0"/>
        <v>0</v>
      </c>
      <c r="H57" s="31">
        <v>250000</v>
      </c>
      <c r="I57" s="23"/>
      <c r="J57" s="24"/>
    </row>
    <row r="58" spans="1:10" s="25" customFormat="1" ht="30" outlineLevel="7">
      <c r="A58" s="30" t="s">
        <v>21</v>
      </c>
      <c r="B58" s="20" t="s">
        <v>42</v>
      </c>
      <c r="C58" s="20" t="s">
        <v>358</v>
      </c>
      <c r="D58" s="20" t="s">
        <v>60</v>
      </c>
      <c r="E58" s="20" t="s">
        <v>22</v>
      </c>
      <c r="F58" s="31">
        <v>250000</v>
      </c>
      <c r="G58" s="22">
        <f t="shared" si="0"/>
        <v>0</v>
      </c>
      <c r="H58" s="31">
        <v>250000</v>
      </c>
      <c r="I58" s="23"/>
      <c r="J58" s="24"/>
    </row>
    <row r="59" spans="1:10" s="25" customFormat="1" ht="28.5">
      <c r="A59" s="18" t="s">
        <v>61</v>
      </c>
      <c r="B59" s="19" t="s">
        <v>62</v>
      </c>
      <c r="C59" s="27"/>
      <c r="D59" s="27"/>
      <c r="E59" s="27"/>
      <c r="F59" s="21">
        <f>F60+F103+F129+F240+F395</f>
        <v>225071787.5</v>
      </c>
      <c r="G59" s="22">
        <f t="shared" si="0"/>
        <v>5517088.3000000119</v>
      </c>
      <c r="H59" s="21">
        <f>H60+H103+H129+H240+H395</f>
        <v>230588875.80000001</v>
      </c>
      <c r="I59" s="23"/>
      <c r="J59" s="24"/>
    </row>
    <row r="60" spans="1:10" s="25" customFormat="1" outlineLevel="1">
      <c r="A60" s="26" t="s">
        <v>63</v>
      </c>
      <c r="B60" s="27" t="s">
        <v>62</v>
      </c>
      <c r="C60" s="27" t="s">
        <v>359</v>
      </c>
      <c r="D60" s="27"/>
      <c r="E60" s="27"/>
      <c r="F60" s="28">
        <f>F61+F85+F91</f>
        <v>2116000</v>
      </c>
      <c r="G60" s="29">
        <f t="shared" si="0"/>
        <v>-20567</v>
      </c>
      <c r="H60" s="28">
        <f>H61+H85+H91</f>
        <v>2095433</v>
      </c>
      <c r="I60" s="23"/>
      <c r="J60" s="24"/>
    </row>
    <row r="61" spans="1:10" s="25" customFormat="1" ht="42.75" outlineLevel="2">
      <c r="A61" s="26" t="s">
        <v>64</v>
      </c>
      <c r="B61" s="27" t="s">
        <v>62</v>
      </c>
      <c r="C61" s="27" t="s">
        <v>360</v>
      </c>
      <c r="D61" s="27"/>
      <c r="E61" s="27"/>
      <c r="F61" s="28">
        <f>F62</f>
        <v>1236000</v>
      </c>
      <c r="G61" s="29">
        <f t="shared" si="0"/>
        <v>0</v>
      </c>
      <c r="H61" s="28">
        <f>H62</f>
        <v>1236000</v>
      </c>
      <c r="I61" s="23"/>
      <c r="J61" s="24"/>
    </row>
    <row r="62" spans="1:10" s="25" customFormat="1" ht="45" outlineLevel="3">
      <c r="A62" s="30" t="s">
        <v>65</v>
      </c>
      <c r="B62" s="20" t="s">
        <v>62</v>
      </c>
      <c r="C62" s="20" t="s">
        <v>360</v>
      </c>
      <c r="D62" s="20" t="s">
        <v>66</v>
      </c>
      <c r="E62" s="20"/>
      <c r="F62" s="31">
        <f>F63</f>
        <v>1236000</v>
      </c>
      <c r="G62" s="22">
        <f t="shared" si="0"/>
        <v>0</v>
      </c>
      <c r="H62" s="31">
        <f>H63</f>
        <v>1236000</v>
      </c>
      <c r="I62" s="23"/>
      <c r="J62" s="24"/>
    </row>
    <row r="63" spans="1:10" s="25" customFormat="1" ht="45" outlineLevel="5">
      <c r="A63" s="30" t="s">
        <v>67</v>
      </c>
      <c r="B63" s="20" t="s">
        <v>62</v>
      </c>
      <c r="C63" s="20" t="s">
        <v>360</v>
      </c>
      <c r="D63" s="20" t="s">
        <v>68</v>
      </c>
      <c r="E63" s="20"/>
      <c r="F63" s="31">
        <f>F64</f>
        <v>1236000</v>
      </c>
      <c r="G63" s="22">
        <f t="shared" si="0"/>
        <v>0</v>
      </c>
      <c r="H63" s="31">
        <f>H64</f>
        <v>1236000</v>
      </c>
      <c r="I63" s="23"/>
      <c r="J63" s="24"/>
    </row>
    <row r="64" spans="1:10" s="25" customFormat="1" ht="45" outlineLevel="6">
      <c r="A64" s="30" t="s">
        <v>64</v>
      </c>
      <c r="B64" s="20" t="s">
        <v>62</v>
      </c>
      <c r="C64" s="20" t="s">
        <v>360</v>
      </c>
      <c r="D64" s="20" t="s">
        <v>69</v>
      </c>
      <c r="E64" s="20"/>
      <c r="F64" s="31">
        <f>F65</f>
        <v>1236000</v>
      </c>
      <c r="G64" s="22">
        <f t="shared" si="0"/>
        <v>0</v>
      </c>
      <c r="H64" s="31">
        <f>H65</f>
        <v>1236000</v>
      </c>
      <c r="I64" s="23"/>
      <c r="J64" s="24"/>
    </row>
    <row r="65" spans="1:10" s="25" customFormat="1" ht="45" outlineLevel="7">
      <c r="A65" s="30" t="s">
        <v>15</v>
      </c>
      <c r="B65" s="20" t="s">
        <v>62</v>
      </c>
      <c r="C65" s="20" t="s">
        <v>360</v>
      </c>
      <c r="D65" s="20" t="s">
        <v>69</v>
      </c>
      <c r="E65" s="20" t="s">
        <v>16</v>
      </c>
      <c r="F65" s="31">
        <f>F66</f>
        <v>1236000</v>
      </c>
      <c r="G65" s="22">
        <f t="shared" si="0"/>
        <v>0</v>
      </c>
      <c r="H65" s="31">
        <f>H66</f>
        <v>1236000</v>
      </c>
      <c r="I65" s="23"/>
      <c r="J65" s="24"/>
    </row>
    <row r="66" spans="1:10" s="25" customFormat="1" outlineLevel="7">
      <c r="A66" s="30" t="s">
        <v>70</v>
      </c>
      <c r="B66" s="20" t="s">
        <v>62</v>
      </c>
      <c r="C66" s="20" t="s">
        <v>360</v>
      </c>
      <c r="D66" s="20" t="s">
        <v>69</v>
      </c>
      <c r="E66" s="20" t="s">
        <v>71</v>
      </c>
      <c r="F66" s="31">
        <v>1236000</v>
      </c>
      <c r="G66" s="22">
        <f t="shared" si="0"/>
        <v>0</v>
      </c>
      <c r="H66" s="31">
        <v>1236000</v>
      </c>
      <c r="I66" s="23"/>
      <c r="J66" s="24"/>
    </row>
    <row r="67" spans="1:10" s="25" customFormat="1" hidden="1" outlineLevel="2">
      <c r="A67" s="30" t="s">
        <v>72</v>
      </c>
      <c r="B67" s="20" t="s">
        <v>62</v>
      </c>
      <c r="C67" s="20" t="s">
        <v>73</v>
      </c>
      <c r="D67" s="20"/>
      <c r="E67" s="20"/>
      <c r="F67" s="31"/>
      <c r="G67" s="22">
        <f t="shared" si="0"/>
        <v>0</v>
      </c>
      <c r="H67" s="31"/>
      <c r="I67" s="23"/>
      <c r="J67" s="24"/>
    </row>
    <row r="68" spans="1:10" s="25" customFormat="1" ht="45" hidden="1" outlineLevel="3">
      <c r="A68" s="30" t="s">
        <v>74</v>
      </c>
      <c r="B68" s="20" t="s">
        <v>62</v>
      </c>
      <c r="C68" s="20" t="s">
        <v>73</v>
      </c>
      <c r="D68" s="20" t="s">
        <v>75</v>
      </c>
      <c r="E68" s="20"/>
      <c r="F68" s="31"/>
      <c r="G68" s="22">
        <f t="shared" si="0"/>
        <v>0</v>
      </c>
      <c r="H68" s="31"/>
      <c r="I68" s="23"/>
      <c r="J68" s="24"/>
    </row>
    <row r="69" spans="1:10" s="25" customFormat="1" ht="30" hidden="1" outlineLevel="5">
      <c r="A69" s="30" t="s">
        <v>76</v>
      </c>
      <c r="B69" s="20" t="s">
        <v>62</v>
      </c>
      <c r="C69" s="20" t="s">
        <v>73</v>
      </c>
      <c r="D69" s="20" t="s">
        <v>77</v>
      </c>
      <c r="E69" s="20"/>
      <c r="F69" s="31"/>
      <c r="G69" s="22">
        <f t="shared" si="0"/>
        <v>0</v>
      </c>
      <c r="H69" s="31"/>
      <c r="I69" s="23"/>
      <c r="J69" s="24"/>
    </row>
    <row r="70" spans="1:10" s="25" customFormat="1" ht="30" hidden="1" outlineLevel="6">
      <c r="A70" s="30" t="s">
        <v>78</v>
      </c>
      <c r="B70" s="20" t="s">
        <v>62</v>
      </c>
      <c r="C70" s="20" t="s">
        <v>73</v>
      </c>
      <c r="D70" s="20" t="s">
        <v>79</v>
      </c>
      <c r="E70" s="20"/>
      <c r="F70" s="31"/>
      <c r="G70" s="22">
        <f t="shared" si="0"/>
        <v>0</v>
      </c>
      <c r="H70" s="31"/>
      <c r="I70" s="23"/>
      <c r="J70" s="24"/>
    </row>
    <row r="71" spans="1:10" s="25" customFormat="1" ht="30" hidden="1" outlineLevel="7">
      <c r="A71" s="30" t="s">
        <v>19</v>
      </c>
      <c r="B71" s="20" t="s">
        <v>62</v>
      </c>
      <c r="C71" s="20" t="s">
        <v>73</v>
      </c>
      <c r="D71" s="20" t="s">
        <v>79</v>
      </c>
      <c r="E71" s="20" t="s">
        <v>20</v>
      </c>
      <c r="F71" s="31"/>
      <c r="G71" s="22">
        <f t="shared" si="0"/>
        <v>0</v>
      </c>
      <c r="H71" s="31"/>
      <c r="I71" s="23"/>
      <c r="J71" s="24"/>
    </row>
    <row r="72" spans="1:10" s="25" customFormat="1" ht="30" hidden="1" outlineLevel="7">
      <c r="A72" s="30" t="s">
        <v>21</v>
      </c>
      <c r="B72" s="20" t="s">
        <v>62</v>
      </c>
      <c r="C72" s="20" t="s">
        <v>73</v>
      </c>
      <c r="D72" s="20" t="s">
        <v>79</v>
      </c>
      <c r="E72" s="20" t="s">
        <v>22</v>
      </c>
      <c r="F72" s="31"/>
      <c r="G72" s="22">
        <f t="shared" si="0"/>
        <v>0</v>
      </c>
      <c r="H72" s="31"/>
      <c r="I72" s="23"/>
      <c r="J72" s="24"/>
    </row>
    <row r="73" spans="1:10" s="25" customFormat="1" ht="45" hidden="1" outlineLevel="5">
      <c r="A73" s="30" t="s">
        <v>80</v>
      </c>
      <c r="B73" s="20" t="s">
        <v>62</v>
      </c>
      <c r="C73" s="20" t="s">
        <v>73</v>
      </c>
      <c r="D73" s="20" t="s">
        <v>81</v>
      </c>
      <c r="E73" s="20"/>
      <c r="F73" s="31"/>
      <c r="G73" s="22">
        <f t="shared" si="0"/>
        <v>0</v>
      </c>
      <c r="H73" s="31"/>
      <c r="I73" s="23"/>
      <c r="J73" s="24"/>
    </row>
    <row r="74" spans="1:10" s="25" customFormat="1" ht="45" hidden="1" outlineLevel="6">
      <c r="A74" s="30" t="s">
        <v>82</v>
      </c>
      <c r="B74" s="20" t="s">
        <v>62</v>
      </c>
      <c r="C74" s="20" t="s">
        <v>73</v>
      </c>
      <c r="D74" s="20" t="s">
        <v>83</v>
      </c>
      <c r="E74" s="20"/>
      <c r="F74" s="31"/>
      <c r="G74" s="22">
        <f t="shared" si="0"/>
        <v>0</v>
      </c>
      <c r="H74" s="31"/>
      <c r="I74" s="23"/>
      <c r="J74" s="24"/>
    </row>
    <row r="75" spans="1:10" s="25" customFormat="1" ht="30" hidden="1" outlineLevel="7">
      <c r="A75" s="30" t="s">
        <v>19</v>
      </c>
      <c r="B75" s="20" t="s">
        <v>62</v>
      </c>
      <c r="C75" s="20" t="s">
        <v>73</v>
      </c>
      <c r="D75" s="20" t="s">
        <v>83</v>
      </c>
      <c r="E75" s="20" t="s">
        <v>20</v>
      </c>
      <c r="F75" s="31"/>
      <c r="G75" s="22">
        <f t="shared" si="0"/>
        <v>0</v>
      </c>
      <c r="H75" s="31"/>
      <c r="I75" s="23"/>
      <c r="J75" s="24"/>
    </row>
    <row r="76" spans="1:10" s="25" customFormat="1" ht="30" hidden="1" outlineLevel="7">
      <c r="A76" s="30" t="s">
        <v>21</v>
      </c>
      <c r="B76" s="20" t="s">
        <v>62</v>
      </c>
      <c r="C76" s="20" t="s">
        <v>73</v>
      </c>
      <c r="D76" s="20" t="s">
        <v>83</v>
      </c>
      <c r="E76" s="20" t="s">
        <v>22</v>
      </c>
      <c r="F76" s="31"/>
      <c r="G76" s="22">
        <f t="shared" ref="G76:G147" si="1">H76-F76</f>
        <v>0</v>
      </c>
      <c r="H76" s="31"/>
      <c r="I76" s="23"/>
      <c r="J76" s="24"/>
    </row>
    <row r="77" spans="1:10" s="25" customFormat="1" ht="45" hidden="1" outlineLevel="5">
      <c r="A77" s="30" t="s">
        <v>84</v>
      </c>
      <c r="B77" s="20" t="s">
        <v>62</v>
      </c>
      <c r="C77" s="20" t="s">
        <v>73</v>
      </c>
      <c r="D77" s="20" t="s">
        <v>85</v>
      </c>
      <c r="E77" s="20"/>
      <c r="F77" s="31"/>
      <c r="G77" s="22">
        <f t="shared" si="1"/>
        <v>0</v>
      </c>
      <c r="H77" s="31"/>
      <c r="I77" s="23"/>
      <c r="J77" s="24"/>
    </row>
    <row r="78" spans="1:10" s="25" customFormat="1" ht="30" hidden="1" outlineLevel="6">
      <c r="A78" s="30" t="s">
        <v>86</v>
      </c>
      <c r="B78" s="20" t="s">
        <v>62</v>
      </c>
      <c r="C78" s="20" t="s">
        <v>73</v>
      </c>
      <c r="D78" s="20" t="s">
        <v>87</v>
      </c>
      <c r="E78" s="20"/>
      <c r="F78" s="31"/>
      <c r="G78" s="22">
        <f t="shared" si="1"/>
        <v>0</v>
      </c>
      <c r="H78" s="31"/>
      <c r="I78" s="23"/>
      <c r="J78" s="24"/>
    </row>
    <row r="79" spans="1:10" s="25" customFormat="1" ht="30" hidden="1" outlineLevel="7">
      <c r="A79" s="30" t="s">
        <v>19</v>
      </c>
      <c r="B79" s="20" t="s">
        <v>62</v>
      </c>
      <c r="C79" s="20" t="s">
        <v>73</v>
      </c>
      <c r="D79" s="20" t="s">
        <v>87</v>
      </c>
      <c r="E79" s="20" t="s">
        <v>20</v>
      </c>
      <c r="F79" s="31"/>
      <c r="G79" s="22">
        <f t="shared" si="1"/>
        <v>0</v>
      </c>
      <c r="H79" s="31"/>
      <c r="I79" s="23"/>
      <c r="J79" s="24"/>
    </row>
    <row r="80" spans="1:10" s="25" customFormat="1" ht="30" hidden="1" outlineLevel="7">
      <c r="A80" s="30" t="s">
        <v>21</v>
      </c>
      <c r="B80" s="20" t="s">
        <v>62</v>
      </c>
      <c r="C80" s="20" t="s">
        <v>73</v>
      </c>
      <c r="D80" s="20" t="s">
        <v>87</v>
      </c>
      <c r="E80" s="20" t="s">
        <v>22</v>
      </c>
      <c r="F80" s="31"/>
      <c r="G80" s="22">
        <f t="shared" si="1"/>
        <v>0</v>
      </c>
      <c r="H80" s="31"/>
      <c r="I80" s="23"/>
      <c r="J80" s="24"/>
    </row>
    <row r="81" spans="1:10" s="25" customFormat="1" ht="30" hidden="1" outlineLevel="5">
      <c r="A81" s="30" t="s">
        <v>88</v>
      </c>
      <c r="B81" s="20" t="s">
        <v>62</v>
      </c>
      <c r="C81" s="20" t="s">
        <v>73</v>
      </c>
      <c r="D81" s="20" t="s">
        <v>89</v>
      </c>
      <c r="E81" s="20"/>
      <c r="F81" s="31"/>
      <c r="G81" s="22">
        <f t="shared" si="1"/>
        <v>0</v>
      </c>
      <c r="H81" s="31"/>
      <c r="I81" s="23"/>
      <c r="J81" s="24"/>
    </row>
    <row r="82" spans="1:10" s="25" customFormat="1" hidden="1" outlineLevel="6">
      <c r="A82" s="30" t="s">
        <v>90</v>
      </c>
      <c r="B82" s="20" t="s">
        <v>62</v>
      </c>
      <c r="C82" s="20" t="s">
        <v>73</v>
      </c>
      <c r="D82" s="20" t="s">
        <v>91</v>
      </c>
      <c r="E82" s="20"/>
      <c r="F82" s="31"/>
      <c r="G82" s="22">
        <f t="shared" si="1"/>
        <v>0</v>
      </c>
      <c r="H82" s="31"/>
      <c r="I82" s="23"/>
      <c r="J82" s="24"/>
    </row>
    <row r="83" spans="1:10" s="25" customFormat="1" ht="30" hidden="1" outlineLevel="7">
      <c r="A83" s="30" t="s">
        <v>19</v>
      </c>
      <c r="B83" s="20" t="s">
        <v>62</v>
      </c>
      <c r="C83" s="20" t="s">
        <v>73</v>
      </c>
      <c r="D83" s="20" t="s">
        <v>91</v>
      </c>
      <c r="E83" s="20" t="s">
        <v>20</v>
      </c>
      <c r="F83" s="31"/>
      <c r="G83" s="22">
        <f t="shared" si="1"/>
        <v>0</v>
      </c>
      <c r="H83" s="31"/>
      <c r="I83" s="23"/>
      <c r="J83" s="24"/>
    </row>
    <row r="84" spans="1:10" s="25" customFormat="1" ht="30" hidden="1" outlineLevel="7">
      <c r="A84" s="30" t="s">
        <v>21</v>
      </c>
      <c r="B84" s="20" t="s">
        <v>62</v>
      </c>
      <c r="C84" s="20" t="s">
        <v>73</v>
      </c>
      <c r="D84" s="20" t="s">
        <v>91</v>
      </c>
      <c r="E84" s="20" t="s">
        <v>22</v>
      </c>
      <c r="F84" s="31"/>
      <c r="G84" s="22">
        <f t="shared" si="1"/>
        <v>0</v>
      </c>
      <c r="H84" s="31"/>
      <c r="I84" s="23"/>
      <c r="J84" s="24"/>
    </row>
    <row r="85" spans="1:10" s="25" customFormat="1" hidden="1" outlineLevel="2" collapsed="1">
      <c r="A85" s="26" t="s">
        <v>92</v>
      </c>
      <c r="B85" s="27" t="s">
        <v>62</v>
      </c>
      <c r="C85" s="27" t="s">
        <v>361</v>
      </c>
      <c r="D85" s="27"/>
      <c r="E85" s="27"/>
      <c r="F85" s="28">
        <f>F86</f>
        <v>0</v>
      </c>
      <c r="G85" s="29">
        <f t="shared" si="1"/>
        <v>0</v>
      </c>
      <c r="H85" s="28">
        <f>H86</f>
        <v>0</v>
      </c>
      <c r="I85" s="23"/>
      <c r="J85" s="24"/>
    </row>
    <row r="86" spans="1:10" s="25" customFormat="1" ht="45" hidden="1" outlineLevel="3">
      <c r="A86" s="30" t="s">
        <v>65</v>
      </c>
      <c r="B86" s="20" t="s">
        <v>62</v>
      </c>
      <c r="C86" s="20" t="s">
        <v>361</v>
      </c>
      <c r="D86" s="20" t="s">
        <v>66</v>
      </c>
      <c r="E86" s="20"/>
      <c r="F86" s="31">
        <f>F87</f>
        <v>0</v>
      </c>
      <c r="G86" s="22">
        <f t="shared" si="1"/>
        <v>0</v>
      </c>
      <c r="H86" s="31">
        <f>H87</f>
        <v>0</v>
      </c>
      <c r="I86" s="23"/>
      <c r="J86" s="24"/>
    </row>
    <row r="87" spans="1:10" s="25" customFormat="1" hidden="1" outlineLevel="5">
      <c r="A87" s="30" t="s">
        <v>93</v>
      </c>
      <c r="B87" s="20" t="s">
        <v>62</v>
      </c>
      <c r="C87" s="20" t="s">
        <v>361</v>
      </c>
      <c r="D87" s="20" t="s">
        <v>94</v>
      </c>
      <c r="E87" s="20"/>
      <c r="F87" s="31">
        <f>F88</f>
        <v>0</v>
      </c>
      <c r="G87" s="22">
        <f t="shared" si="1"/>
        <v>0</v>
      </c>
      <c r="H87" s="31">
        <f>H88</f>
        <v>0</v>
      </c>
      <c r="I87" s="23"/>
      <c r="J87" s="24"/>
    </row>
    <row r="88" spans="1:10" s="25" customFormat="1" hidden="1" outlineLevel="6">
      <c r="A88" s="30" t="s">
        <v>95</v>
      </c>
      <c r="B88" s="20" t="s">
        <v>62</v>
      </c>
      <c r="C88" s="20" t="s">
        <v>361</v>
      </c>
      <c r="D88" s="20" t="s">
        <v>96</v>
      </c>
      <c r="E88" s="20"/>
      <c r="F88" s="31">
        <f>F89</f>
        <v>0</v>
      </c>
      <c r="G88" s="22">
        <f t="shared" si="1"/>
        <v>0</v>
      </c>
      <c r="H88" s="31">
        <f>H89</f>
        <v>0</v>
      </c>
      <c r="I88" s="23"/>
      <c r="J88" s="24"/>
    </row>
    <row r="89" spans="1:10" s="25" customFormat="1" hidden="1" outlineLevel="7">
      <c r="A89" s="30" t="s">
        <v>23</v>
      </c>
      <c r="B89" s="20" t="s">
        <v>62</v>
      </c>
      <c r="C89" s="20" t="s">
        <v>361</v>
      </c>
      <c r="D89" s="20" t="s">
        <v>96</v>
      </c>
      <c r="E89" s="20" t="s">
        <v>24</v>
      </c>
      <c r="F89" s="31">
        <f>F90</f>
        <v>0</v>
      </c>
      <c r="G89" s="22">
        <f t="shared" si="1"/>
        <v>0</v>
      </c>
      <c r="H89" s="31">
        <f>H90</f>
        <v>0</v>
      </c>
      <c r="I89" s="23"/>
      <c r="J89" s="24"/>
    </row>
    <row r="90" spans="1:10" s="25" customFormat="1" hidden="1" outlineLevel="7">
      <c r="A90" s="30" t="s">
        <v>97</v>
      </c>
      <c r="B90" s="20" t="s">
        <v>62</v>
      </c>
      <c r="C90" s="20" t="s">
        <v>361</v>
      </c>
      <c r="D90" s="20" t="s">
        <v>96</v>
      </c>
      <c r="E90" s="20" t="s">
        <v>98</v>
      </c>
      <c r="F90" s="31">
        <v>0</v>
      </c>
      <c r="G90" s="22">
        <f t="shared" si="1"/>
        <v>0</v>
      </c>
      <c r="H90" s="31">
        <v>0</v>
      </c>
      <c r="I90" s="23"/>
      <c r="J90" s="24"/>
    </row>
    <row r="91" spans="1:10" s="25" customFormat="1" outlineLevel="2" collapsed="1">
      <c r="A91" s="26" t="s">
        <v>99</v>
      </c>
      <c r="B91" s="27" t="s">
        <v>62</v>
      </c>
      <c r="C91" s="27" t="s">
        <v>362</v>
      </c>
      <c r="D91" s="27"/>
      <c r="E91" s="27"/>
      <c r="F91" s="28">
        <f>F92</f>
        <v>880000</v>
      </c>
      <c r="G91" s="29">
        <f t="shared" si="1"/>
        <v>-20567</v>
      </c>
      <c r="H91" s="28">
        <f>H92</f>
        <v>859433</v>
      </c>
      <c r="I91" s="23"/>
      <c r="J91" s="24"/>
    </row>
    <row r="92" spans="1:10" s="25" customFormat="1" ht="45" outlineLevel="3">
      <c r="A92" s="30" t="s">
        <v>65</v>
      </c>
      <c r="B92" s="20" t="s">
        <v>62</v>
      </c>
      <c r="C92" s="20" t="s">
        <v>362</v>
      </c>
      <c r="D92" s="20" t="s">
        <v>66</v>
      </c>
      <c r="E92" s="20"/>
      <c r="F92" s="31">
        <f>F93+F97</f>
        <v>880000</v>
      </c>
      <c r="G92" s="22">
        <f t="shared" si="1"/>
        <v>-20567</v>
      </c>
      <c r="H92" s="31">
        <f>H93+H97</f>
        <v>859433</v>
      </c>
      <c r="I92" s="23"/>
      <c r="J92" s="24"/>
    </row>
    <row r="93" spans="1:10" s="25" customFormat="1" ht="45" outlineLevel="5">
      <c r="A93" s="30" t="s">
        <v>100</v>
      </c>
      <c r="B93" s="20" t="s">
        <v>62</v>
      </c>
      <c r="C93" s="20" t="s">
        <v>362</v>
      </c>
      <c r="D93" s="20" t="s">
        <v>101</v>
      </c>
      <c r="E93" s="20"/>
      <c r="F93" s="31">
        <f>F94</f>
        <v>200000</v>
      </c>
      <c r="G93" s="22">
        <f t="shared" si="1"/>
        <v>0</v>
      </c>
      <c r="H93" s="31">
        <f>H94</f>
        <v>200000</v>
      </c>
      <c r="I93" s="23"/>
      <c r="J93" s="24"/>
    </row>
    <row r="94" spans="1:10" s="25" customFormat="1" ht="30" outlineLevel="6">
      <c r="A94" s="30" t="s">
        <v>102</v>
      </c>
      <c r="B94" s="20" t="s">
        <v>62</v>
      </c>
      <c r="C94" s="20" t="s">
        <v>362</v>
      </c>
      <c r="D94" s="20" t="s">
        <v>103</v>
      </c>
      <c r="E94" s="20"/>
      <c r="F94" s="31">
        <f>F95</f>
        <v>200000</v>
      </c>
      <c r="G94" s="22">
        <f t="shared" si="1"/>
        <v>0</v>
      </c>
      <c r="H94" s="31">
        <f>H95</f>
        <v>200000</v>
      </c>
      <c r="I94" s="23"/>
      <c r="J94" s="24"/>
    </row>
    <row r="95" spans="1:10" s="25" customFormat="1" outlineLevel="7">
      <c r="A95" s="30" t="s">
        <v>23</v>
      </c>
      <c r="B95" s="20" t="s">
        <v>62</v>
      </c>
      <c r="C95" s="20" t="s">
        <v>362</v>
      </c>
      <c r="D95" s="20" t="s">
        <v>103</v>
      </c>
      <c r="E95" s="20" t="s">
        <v>24</v>
      </c>
      <c r="F95" s="31">
        <f>F96</f>
        <v>200000</v>
      </c>
      <c r="G95" s="22">
        <f t="shared" si="1"/>
        <v>0</v>
      </c>
      <c r="H95" s="31">
        <f>H96</f>
        <v>200000</v>
      </c>
      <c r="I95" s="23"/>
      <c r="J95" s="24"/>
    </row>
    <row r="96" spans="1:10" s="25" customFormat="1" outlineLevel="7">
      <c r="A96" s="30" t="s">
        <v>25</v>
      </c>
      <c r="B96" s="20" t="s">
        <v>62</v>
      </c>
      <c r="C96" s="20" t="s">
        <v>362</v>
      </c>
      <c r="D96" s="20" t="s">
        <v>103</v>
      </c>
      <c r="E96" s="20" t="s">
        <v>26</v>
      </c>
      <c r="F96" s="31">
        <v>200000</v>
      </c>
      <c r="G96" s="22">
        <f t="shared" si="1"/>
        <v>0</v>
      </c>
      <c r="H96" s="31">
        <v>200000</v>
      </c>
      <c r="I96" s="23"/>
      <c r="J96" s="24"/>
    </row>
    <row r="97" spans="1:10" s="25" customFormat="1" ht="30" outlineLevel="5">
      <c r="A97" s="30" t="s">
        <v>104</v>
      </c>
      <c r="B97" s="20" t="s">
        <v>62</v>
      </c>
      <c r="C97" s="20" t="s">
        <v>362</v>
      </c>
      <c r="D97" s="20" t="s">
        <v>105</v>
      </c>
      <c r="E97" s="20"/>
      <c r="F97" s="31">
        <f>F98</f>
        <v>680000</v>
      </c>
      <c r="G97" s="22">
        <f t="shared" si="1"/>
        <v>-20567</v>
      </c>
      <c r="H97" s="31">
        <f>H98</f>
        <v>659433</v>
      </c>
      <c r="I97" s="23"/>
      <c r="J97" s="24"/>
    </row>
    <row r="98" spans="1:10" s="25" customFormat="1" ht="30" outlineLevel="6">
      <c r="A98" s="30" t="s">
        <v>106</v>
      </c>
      <c r="B98" s="20" t="s">
        <v>62</v>
      </c>
      <c r="C98" s="20" t="s">
        <v>362</v>
      </c>
      <c r="D98" s="20" t="s">
        <v>107</v>
      </c>
      <c r="E98" s="20"/>
      <c r="F98" s="31">
        <f>F99+F101</f>
        <v>680000</v>
      </c>
      <c r="G98" s="22">
        <f t="shared" si="1"/>
        <v>-20567</v>
      </c>
      <c r="H98" s="31">
        <f>H99+H101</f>
        <v>659433</v>
      </c>
      <c r="I98" s="23"/>
      <c r="J98" s="24"/>
    </row>
    <row r="99" spans="1:10" s="25" customFormat="1" ht="45" outlineLevel="7">
      <c r="A99" s="30" t="s">
        <v>15</v>
      </c>
      <c r="B99" s="20" t="s">
        <v>62</v>
      </c>
      <c r="C99" s="20" t="s">
        <v>362</v>
      </c>
      <c r="D99" s="20" t="s">
        <v>107</v>
      </c>
      <c r="E99" s="20" t="s">
        <v>16</v>
      </c>
      <c r="F99" s="31">
        <f>F100</f>
        <v>600000</v>
      </c>
      <c r="G99" s="22">
        <f t="shared" si="1"/>
        <v>0</v>
      </c>
      <c r="H99" s="31">
        <f>H100</f>
        <v>600000</v>
      </c>
      <c r="I99" s="23"/>
      <c r="J99" s="24"/>
    </row>
    <row r="100" spans="1:10" s="25" customFormat="1" outlineLevel="7">
      <c r="A100" s="30" t="s">
        <v>17</v>
      </c>
      <c r="B100" s="20" t="s">
        <v>62</v>
      </c>
      <c r="C100" s="20" t="s">
        <v>362</v>
      </c>
      <c r="D100" s="20" t="s">
        <v>107</v>
      </c>
      <c r="E100" s="20" t="s">
        <v>18</v>
      </c>
      <c r="F100" s="31">
        <v>600000</v>
      </c>
      <c r="G100" s="22">
        <f t="shared" si="1"/>
        <v>0</v>
      </c>
      <c r="H100" s="31">
        <v>600000</v>
      </c>
      <c r="I100" s="23"/>
      <c r="J100" s="24"/>
    </row>
    <row r="101" spans="1:10" s="25" customFormat="1" ht="30" outlineLevel="7">
      <c r="A101" s="30" t="s">
        <v>19</v>
      </c>
      <c r="B101" s="20" t="s">
        <v>62</v>
      </c>
      <c r="C101" s="20" t="s">
        <v>362</v>
      </c>
      <c r="D101" s="20" t="s">
        <v>107</v>
      </c>
      <c r="E101" s="20" t="s">
        <v>20</v>
      </c>
      <c r="F101" s="31">
        <f>F102</f>
        <v>80000</v>
      </c>
      <c r="G101" s="22">
        <f t="shared" si="1"/>
        <v>-20567</v>
      </c>
      <c r="H101" s="31">
        <f>H102</f>
        <v>59433</v>
      </c>
      <c r="I101" s="23"/>
      <c r="J101" s="24"/>
    </row>
    <row r="102" spans="1:10" s="25" customFormat="1" ht="30" outlineLevel="7">
      <c r="A102" s="30" t="s">
        <v>21</v>
      </c>
      <c r="B102" s="20" t="s">
        <v>62</v>
      </c>
      <c r="C102" s="20" t="s">
        <v>362</v>
      </c>
      <c r="D102" s="20" t="s">
        <v>107</v>
      </c>
      <c r="E102" s="20" t="s">
        <v>22</v>
      </c>
      <c r="F102" s="31">
        <v>80000</v>
      </c>
      <c r="G102" s="22">
        <f t="shared" si="1"/>
        <v>-20567</v>
      </c>
      <c r="H102" s="31">
        <v>59433</v>
      </c>
      <c r="I102" s="23"/>
      <c r="J102" s="24"/>
    </row>
    <row r="103" spans="1:10" s="25" customFormat="1" ht="28.5" outlineLevel="1">
      <c r="A103" s="26" t="s">
        <v>108</v>
      </c>
      <c r="B103" s="27" t="s">
        <v>62</v>
      </c>
      <c r="C103" s="27" t="s">
        <v>363</v>
      </c>
      <c r="D103" s="27"/>
      <c r="E103" s="27"/>
      <c r="F103" s="28">
        <f>F104</f>
        <v>1742000</v>
      </c>
      <c r="G103" s="29">
        <f t="shared" si="1"/>
        <v>-393220.19999999995</v>
      </c>
      <c r="H103" s="28">
        <f>H104</f>
        <v>1348779.8</v>
      </c>
      <c r="I103" s="23"/>
      <c r="J103" s="24"/>
    </row>
    <row r="104" spans="1:10" s="25" customFormat="1" outlineLevel="2">
      <c r="A104" s="26" t="s">
        <v>109</v>
      </c>
      <c r="B104" s="27" t="s">
        <v>62</v>
      </c>
      <c r="C104" s="27" t="s">
        <v>364</v>
      </c>
      <c r="D104" s="27"/>
      <c r="E104" s="27"/>
      <c r="F104" s="28">
        <f>F105+F123</f>
        <v>1742000</v>
      </c>
      <c r="G104" s="29">
        <f t="shared" si="1"/>
        <v>-393220.19999999995</v>
      </c>
      <c r="H104" s="28">
        <f>H105+H123</f>
        <v>1348779.8</v>
      </c>
      <c r="I104" s="23"/>
      <c r="J104" s="24"/>
    </row>
    <row r="105" spans="1:10" s="25" customFormat="1" ht="30" outlineLevel="3">
      <c r="A105" s="30" t="s">
        <v>110</v>
      </c>
      <c r="B105" s="20" t="s">
        <v>62</v>
      </c>
      <c r="C105" s="20" t="s">
        <v>364</v>
      </c>
      <c r="D105" s="20" t="s">
        <v>111</v>
      </c>
      <c r="E105" s="20"/>
      <c r="F105" s="31">
        <f>F106</f>
        <v>830000</v>
      </c>
      <c r="G105" s="22">
        <f t="shared" si="1"/>
        <v>-92951.12</v>
      </c>
      <c r="H105" s="31">
        <f>H106</f>
        <v>737048.88</v>
      </c>
      <c r="I105" s="23"/>
      <c r="J105" s="24"/>
    </row>
    <row r="106" spans="1:10" s="25" customFormat="1" ht="30" outlineLevel="4">
      <c r="A106" s="30" t="s">
        <v>112</v>
      </c>
      <c r="B106" s="20" t="s">
        <v>62</v>
      </c>
      <c r="C106" s="20" t="s">
        <v>364</v>
      </c>
      <c r="D106" s="20" t="s">
        <v>113</v>
      </c>
      <c r="E106" s="20"/>
      <c r="F106" s="31">
        <f>F107+F111+F115+F119</f>
        <v>830000</v>
      </c>
      <c r="G106" s="22">
        <f t="shared" si="1"/>
        <v>-92951.12</v>
      </c>
      <c r="H106" s="31">
        <f>H107+H111+H115+H119</f>
        <v>737048.88</v>
      </c>
      <c r="I106" s="23"/>
      <c r="J106" s="24"/>
    </row>
    <row r="107" spans="1:10" s="25" customFormat="1" ht="30" outlineLevel="5">
      <c r="A107" s="30" t="s">
        <v>114</v>
      </c>
      <c r="B107" s="20" t="s">
        <v>62</v>
      </c>
      <c r="C107" s="20" t="s">
        <v>364</v>
      </c>
      <c r="D107" s="20" t="s">
        <v>115</v>
      </c>
      <c r="E107" s="20"/>
      <c r="F107" s="31">
        <f>F108</f>
        <v>100000</v>
      </c>
      <c r="G107" s="22">
        <f t="shared" si="1"/>
        <v>0</v>
      </c>
      <c r="H107" s="31">
        <f>H108</f>
        <v>100000</v>
      </c>
      <c r="I107" s="23"/>
      <c r="J107" s="24"/>
    </row>
    <row r="108" spans="1:10" s="25" customFormat="1" outlineLevel="6">
      <c r="A108" s="30" t="s">
        <v>116</v>
      </c>
      <c r="B108" s="20" t="s">
        <v>62</v>
      </c>
      <c r="C108" s="20" t="s">
        <v>364</v>
      </c>
      <c r="D108" s="20" t="s">
        <v>117</v>
      </c>
      <c r="E108" s="20"/>
      <c r="F108" s="31">
        <f>F109</f>
        <v>100000</v>
      </c>
      <c r="G108" s="22">
        <f t="shared" si="1"/>
        <v>0</v>
      </c>
      <c r="H108" s="31">
        <f>H109</f>
        <v>100000</v>
      </c>
      <c r="I108" s="23"/>
      <c r="J108" s="24"/>
    </row>
    <row r="109" spans="1:10" s="25" customFormat="1" ht="30" outlineLevel="7">
      <c r="A109" s="30" t="s">
        <v>19</v>
      </c>
      <c r="B109" s="20" t="s">
        <v>62</v>
      </c>
      <c r="C109" s="20" t="s">
        <v>364</v>
      </c>
      <c r="D109" s="20" t="s">
        <v>117</v>
      </c>
      <c r="E109" s="20" t="s">
        <v>20</v>
      </c>
      <c r="F109" s="31">
        <f>F110</f>
        <v>100000</v>
      </c>
      <c r="G109" s="22">
        <f t="shared" si="1"/>
        <v>0</v>
      </c>
      <c r="H109" s="31">
        <f>H110</f>
        <v>100000</v>
      </c>
      <c r="I109" s="23"/>
      <c r="J109" s="24"/>
    </row>
    <row r="110" spans="1:10" s="25" customFormat="1" ht="30" outlineLevel="7">
      <c r="A110" s="30" t="s">
        <v>21</v>
      </c>
      <c r="B110" s="20" t="s">
        <v>62</v>
      </c>
      <c r="C110" s="20" t="s">
        <v>364</v>
      </c>
      <c r="D110" s="20" t="s">
        <v>117</v>
      </c>
      <c r="E110" s="20" t="s">
        <v>22</v>
      </c>
      <c r="F110" s="31">
        <v>100000</v>
      </c>
      <c r="G110" s="22">
        <f t="shared" si="1"/>
        <v>0</v>
      </c>
      <c r="H110" s="31">
        <v>100000</v>
      </c>
      <c r="I110" s="23"/>
      <c r="J110" s="24"/>
    </row>
    <row r="111" spans="1:10" s="25" customFormat="1" hidden="1" outlineLevel="5">
      <c r="A111" s="30" t="s">
        <v>118</v>
      </c>
      <c r="B111" s="20" t="s">
        <v>62</v>
      </c>
      <c r="C111" s="20" t="s">
        <v>364</v>
      </c>
      <c r="D111" s="20" t="s">
        <v>119</v>
      </c>
      <c r="E111" s="20"/>
      <c r="F111" s="31">
        <f>F112</f>
        <v>0</v>
      </c>
      <c r="G111" s="22">
        <f t="shared" si="1"/>
        <v>0</v>
      </c>
      <c r="H111" s="31">
        <f>H112</f>
        <v>0</v>
      </c>
      <c r="I111" s="23"/>
      <c r="J111" s="24"/>
    </row>
    <row r="112" spans="1:10" s="25" customFormat="1" hidden="1" outlineLevel="6">
      <c r="A112" s="30" t="s">
        <v>109</v>
      </c>
      <c r="B112" s="20" t="s">
        <v>62</v>
      </c>
      <c r="C112" s="20" t="s">
        <v>364</v>
      </c>
      <c r="D112" s="20" t="s">
        <v>120</v>
      </c>
      <c r="E112" s="20"/>
      <c r="F112" s="31">
        <f>F113</f>
        <v>0</v>
      </c>
      <c r="G112" s="22">
        <f t="shared" si="1"/>
        <v>0</v>
      </c>
      <c r="H112" s="31">
        <f>H113</f>
        <v>0</v>
      </c>
      <c r="I112" s="23"/>
      <c r="J112" s="24"/>
    </row>
    <row r="113" spans="1:10" s="25" customFormat="1" ht="30" hidden="1" outlineLevel="7">
      <c r="A113" s="30" t="s">
        <v>19</v>
      </c>
      <c r="B113" s="20" t="s">
        <v>62</v>
      </c>
      <c r="C113" s="20" t="s">
        <v>364</v>
      </c>
      <c r="D113" s="20" t="s">
        <v>120</v>
      </c>
      <c r="E113" s="20" t="s">
        <v>20</v>
      </c>
      <c r="F113" s="31">
        <f>F114</f>
        <v>0</v>
      </c>
      <c r="G113" s="22">
        <f t="shared" si="1"/>
        <v>0</v>
      </c>
      <c r="H113" s="31">
        <f>H114</f>
        <v>0</v>
      </c>
      <c r="I113" s="23"/>
      <c r="J113" s="24"/>
    </row>
    <row r="114" spans="1:10" s="25" customFormat="1" ht="30" hidden="1" outlineLevel="7">
      <c r="A114" s="30" t="s">
        <v>21</v>
      </c>
      <c r="B114" s="20" t="s">
        <v>62</v>
      </c>
      <c r="C114" s="20" t="s">
        <v>364</v>
      </c>
      <c r="D114" s="20" t="s">
        <v>120</v>
      </c>
      <c r="E114" s="20" t="s">
        <v>22</v>
      </c>
      <c r="F114" s="31">
        <v>0</v>
      </c>
      <c r="G114" s="22">
        <f t="shared" si="1"/>
        <v>0</v>
      </c>
      <c r="H114" s="31">
        <v>0</v>
      </c>
      <c r="I114" s="23"/>
      <c r="J114" s="24"/>
    </row>
    <row r="115" spans="1:10" s="25" customFormat="1" ht="19.5" customHeight="1" outlineLevel="5" collapsed="1">
      <c r="A115" s="30" t="s">
        <v>121</v>
      </c>
      <c r="B115" s="20" t="s">
        <v>62</v>
      </c>
      <c r="C115" s="20" t="s">
        <v>364</v>
      </c>
      <c r="D115" s="20" t="s">
        <v>122</v>
      </c>
      <c r="E115" s="20"/>
      <c r="F115" s="31">
        <f>F116</f>
        <v>480000</v>
      </c>
      <c r="G115" s="22">
        <f t="shared" si="1"/>
        <v>-92951.12</v>
      </c>
      <c r="H115" s="31">
        <f>H116</f>
        <v>387048.88</v>
      </c>
      <c r="I115" s="23"/>
      <c r="J115" s="24"/>
    </row>
    <row r="116" spans="1:10" s="25" customFormat="1" outlineLevel="6">
      <c r="A116" s="30" t="s">
        <v>123</v>
      </c>
      <c r="B116" s="20" t="s">
        <v>62</v>
      </c>
      <c r="C116" s="20" t="s">
        <v>364</v>
      </c>
      <c r="D116" s="20" t="s">
        <v>124</v>
      </c>
      <c r="E116" s="20"/>
      <c r="F116" s="31">
        <f>F117</f>
        <v>480000</v>
      </c>
      <c r="G116" s="22">
        <f t="shared" si="1"/>
        <v>-92951.12</v>
      </c>
      <c r="H116" s="31">
        <f>H117</f>
        <v>387048.88</v>
      </c>
      <c r="I116" s="23"/>
      <c r="J116" s="24"/>
    </row>
    <row r="117" spans="1:10" s="25" customFormat="1" ht="30" outlineLevel="7">
      <c r="A117" s="30" t="s">
        <v>19</v>
      </c>
      <c r="B117" s="20" t="s">
        <v>62</v>
      </c>
      <c r="C117" s="20" t="s">
        <v>364</v>
      </c>
      <c r="D117" s="20" t="s">
        <v>124</v>
      </c>
      <c r="E117" s="20" t="s">
        <v>20</v>
      </c>
      <c r="F117" s="31">
        <f>F118</f>
        <v>480000</v>
      </c>
      <c r="G117" s="22">
        <f t="shared" si="1"/>
        <v>-92951.12</v>
      </c>
      <c r="H117" s="31">
        <f>H118</f>
        <v>387048.88</v>
      </c>
      <c r="I117" s="23"/>
      <c r="J117" s="24"/>
    </row>
    <row r="118" spans="1:10" s="25" customFormat="1" ht="30" outlineLevel="7">
      <c r="A118" s="30" t="s">
        <v>21</v>
      </c>
      <c r="B118" s="20" t="s">
        <v>62</v>
      </c>
      <c r="C118" s="20" t="s">
        <v>364</v>
      </c>
      <c r="D118" s="20" t="s">
        <v>124</v>
      </c>
      <c r="E118" s="20" t="s">
        <v>22</v>
      </c>
      <c r="F118" s="31">
        <v>480000</v>
      </c>
      <c r="G118" s="22">
        <f t="shared" si="1"/>
        <v>-92951.12</v>
      </c>
      <c r="H118" s="31">
        <v>387048.88</v>
      </c>
      <c r="I118" s="23"/>
      <c r="J118" s="24"/>
    </row>
    <row r="119" spans="1:10" s="25" customFormat="1" ht="30" outlineLevel="5">
      <c r="A119" s="30" t="s">
        <v>125</v>
      </c>
      <c r="B119" s="20" t="s">
        <v>62</v>
      </c>
      <c r="C119" s="20" t="s">
        <v>364</v>
      </c>
      <c r="D119" s="20" t="s">
        <v>126</v>
      </c>
      <c r="E119" s="20"/>
      <c r="F119" s="31">
        <f>F120</f>
        <v>250000</v>
      </c>
      <c r="G119" s="22">
        <f t="shared" si="1"/>
        <v>0</v>
      </c>
      <c r="H119" s="31">
        <f>H120</f>
        <v>250000</v>
      </c>
      <c r="I119" s="23"/>
      <c r="J119" s="24"/>
    </row>
    <row r="120" spans="1:10" s="25" customFormat="1" outlineLevel="6">
      <c r="A120" s="30" t="s">
        <v>127</v>
      </c>
      <c r="B120" s="20" t="s">
        <v>62</v>
      </c>
      <c r="C120" s="20" t="s">
        <v>364</v>
      </c>
      <c r="D120" s="20" t="s">
        <v>128</v>
      </c>
      <c r="E120" s="20"/>
      <c r="F120" s="31">
        <f>F121</f>
        <v>250000</v>
      </c>
      <c r="G120" s="22">
        <f t="shared" si="1"/>
        <v>0</v>
      </c>
      <c r="H120" s="31">
        <f>H121</f>
        <v>250000</v>
      </c>
      <c r="I120" s="23"/>
      <c r="J120" s="24"/>
    </row>
    <row r="121" spans="1:10" s="25" customFormat="1" ht="30" outlineLevel="7">
      <c r="A121" s="30" t="s">
        <v>19</v>
      </c>
      <c r="B121" s="20" t="s">
        <v>62</v>
      </c>
      <c r="C121" s="20" t="s">
        <v>364</v>
      </c>
      <c r="D121" s="20" t="s">
        <v>128</v>
      </c>
      <c r="E121" s="20" t="s">
        <v>20</v>
      </c>
      <c r="F121" s="31">
        <f>F122</f>
        <v>250000</v>
      </c>
      <c r="G121" s="22">
        <f t="shared" si="1"/>
        <v>0</v>
      </c>
      <c r="H121" s="31">
        <f>H122</f>
        <v>250000</v>
      </c>
      <c r="I121" s="23"/>
      <c r="J121" s="24"/>
    </row>
    <row r="122" spans="1:10" s="25" customFormat="1" ht="30" outlineLevel="7">
      <c r="A122" s="30" t="s">
        <v>21</v>
      </c>
      <c r="B122" s="20" t="s">
        <v>62</v>
      </c>
      <c r="C122" s="20" t="s">
        <v>364</v>
      </c>
      <c r="D122" s="20" t="s">
        <v>128</v>
      </c>
      <c r="E122" s="20" t="s">
        <v>22</v>
      </c>
      <c r="F122" s="31">
        <v>250000</v>
      </c>
      <c r="G122" s="22">
        <f t="shared" si="1"/>
        <v>0</v>
      </c>
      <c r="H122" s="31">
        <v>250000</v>
      </c>
      <c r="I122" s="23"/>
      <c r="J122" s="24"/>
    </row>
    <row r="123" spans="1:10" s="25" customFormat="1" outlineLevel="7">
      <c r="A123" s="30" t="s">
        <v>93</v>
      </c>
      <c r="B123" s="20" t="s">
        <v>62</v>
      </c>
      <c r="C123" s="20" t="s">
        <v>364</v>
      </c>
      <c r="D123" s="20" t="s">
        <v>94</v>
      </c>
      <c r="E123" s="20"/>
      <c r="F123" s="31">
        <f>F124</f>
        <v>912000</v>
      </c>
      <c r="G123" s="22">
        <f t="shared" si="1"/>
        <v>-300269.07999999996</v>
      </c>
      <c r="H123" s="31">
        <f>H124</f>
        <v>611730.92000000004</v>
      </c>
      <c r="I123" s="23"/>
      <c r="J123" s="24"/>
    </row>
    <row r="124" spans="1:10" s="25" customFormat="1" outlineLevel="7">
      <c r="A124" s="30" t="s">
        <v>95</v>
      </c>
      <c r="B124" s="20" t="s">
        <v>62</v>
      </c>
      <c r="C124" s="20" t="s">
        <v>364</v>
      </c>
      <c r="D124" s="20" t="s">
        <v>96</v>
      </c>
      <c r="E124" s="20"/>
      <c r="F124" s="31">
        <f>F125</f>
        <v>912000</v>
      </c>
      <c r="G124" s="22">
        <f t="shared" si="1"/>
        <v>-300269.07999999996</v>
      </c>
      <c r="H124" s="31">
        <f>H125+H127</f>
        <v>611730.92000000004</v>
      </c>
      <c r="I124" s="23"/>
      <c r="J124" s="24"/>
    </row>
    <row r="125" spans="1:10" s="25" customFormat="1" ht="30" outlineLevel="7">
      <c r="A125" s="30" t="s">
        <v>19</v>
      </c>
      <c r="B125" s="20" t="s">
        <v>62</v>
      </c>
      <c r="C125" s="20" t="s">
        <v>364</v>
      </c>
      <c r="D125" s="20" t="s">
        <v>96</v>
      </c>
      <c r="E125" s="20" t="s">
        <v>20</v>
      </c>
      <c r="F125" s="31">
        <f>F126</f>
        <v>912000</v>
      </c>
      <c r="G125" s="22">
        <f t="shared" si="1"/>
        <v>-335069.07999999996</v>
      </c>
      <c r="H125" s="31">
        <f>H126</f>
        <v>576930.92000000004</v>
      </c>
      <c r="I125" s="23"/>
      <c r="J125" s="24"/>
    </row>
    <row r="126" spans="1:10" s="25" customFormat="1" ht="30" outlineLevel="7">
      <c r="A126" s="30" t="s">
        <v>21</v>
      </c>
      <c r="B126" s="20" t="s">
        <v>62</v>
      </c>
      <c r="C126" s="20" t="s">
        <v>364</v>
      </c>
      <c r="D126" s="20" t="s">
        <v>96</v>
      </c>
      <c r="E126" s="20" t="s">
        <v>22</v>
      </c>
      <c r="F126" s="31">
        <v>912000</v>
      </c>
      <c r="G126" s="22">
        <f t="shared" si="1"/>
        <v>-335069.07999999996</v>
      </c>
      <c r="H126" s="31">
        <v>576930.92000000004</v>
      </c>
      <c r="I126" s="23"/>
      <c r="J126" s="24"/>
    </row>
    <row r="127" spans="1:10" s="25" customFormat="1" outlineLevel="7">
      <c r="A127" s="30" t="s">
        <v>330</v>
      </c>
      <c r="B127" s="20" t="s">
        <v>62</v>
      </c>
      <c r="C127" s="20" t="s">
        <v>364</v>
      </c>
      <c r="D127" s="20" t="s">
        <v>96</v>
      </c>
      <c r="E127" s="20" t="s">
        <v>331</v>
      </c>
      <c r="F127" s="31"/>
      <c r="G127" s="22">
        <f t="shared" si="1"/>
        <v>34800</v>
      </c>
      <c r="H127" s="31">
        <f>H128</f>
        <v>34800</v>
      </c>
      <c r="I127" s="23"/>
      <c r="J127" s="24"/>
    </row>
    <row r="128" spans="1:10" s="25" customFormat="1" outlineLevel="7">
      <c r="A128" s="30" t="s">
        <v>332</v>
      </c>
      <c r="B128" s="20" t="s">
        <v>62</v>
      </c>
      <c r="C128" s="20" t="s">
        <v>364</v>
      </c>
      <c r="D128" s="20" t="s">
        <v>96</v>
      </c>
      <c r="E128" s="20" t="s">
        <v>333</v>
      </c>
      <c r="F128" s="31"/>
      <c r="G128" s="22">
        <f t="shared" si="1"/>
        <v>34800</v>
      </c>
      <c r="H128" s="31">
        <v>34800</v>
      </c>
      <c r="I128" s="23"/>
      <c r="J128" s="24"/>
    </row>
    <row r="129" spans="1:10" s="25" customFormat="1" outlineLevel="1">
      <c r="A129" s="26" t="s">
        <v>129</v>
      </c>
      <c r="B129" s="27" t="s">
        <v>62</v>
      </c>
      <c r="C129" s="27" t="s">
        <v>365</v>
      </c>
      <c r="D129" s="27"/>
      <c r="E129" s="27"/>
      <c r="F129" s="28">
        <f>F130+F142+F182</f>
        <v>36926664.670000002</v>
      </c>
      <c r="G129" s="29">
        <f t="shared" si="1"/>
        <v>-5880422.1700000018</v>
      </c>
      <c r="H129" s="28">
        <f>H130+H142+H182</f>
        <v>31046242.5</v>
      </c>
      <c r="I129" s="23"/>
      <c r="J129" s="24"/>
    </row>
    <row r="130" spans="1:10" s="25" customFormat="1" outlineLevel="2">
      <c r="A130" s="26" t="s">
        <v>130</v>
      </c>
      <c r="B130" s="27" t="s">
        <v>62</v>
      </c>
      <c r="C130" s="27" t="s">
        <v>366</v>
      </c>
      <c r="D130" s="27"/>
      <c r="E130" s="27"/>
      <c r="F130" s="28">
        <f>F131</f>
        <v>550000</v>
      </c>
      <c r="G130" s="29">
        <f t="shared" si="1"/>
        <v>53533.239999999991</v>
      </c>
      <c r="H130" s="28">
        <f>H131</f>
        <v>603533.24</v>
      </c>
      <c r="I130" s="23"/>
      <c r="J130" s="24"/>
    </row>
    <row r="131" spans="1:10" s="25" customFormat="1" outlineLevel="3">
      <c r="A131" s="30" t="s">
        <v>131</v>
      </c>
      <c r="B131" s="20" t="s">
        <v>62</v>
      </c>
      <c r="C131" s="20" t="s">
        <v>366</v>
      </c>
      <c r="D131" s="20" t="s">
        <v>132</v>
      </c>
      <c r="E131" s="20"/>
      <c r="F131" s="31">
        <f>F132</f>
        <v>550000</v>
      </c>
      <c r="G131" s="22">
        <f t="shared" si="1"/>
        <v>53533.239999999991</v>
      </c>
      <c r="H131" s="31">
        <f>H132</f>
        <v>603533.24</v>
      </c>
      <c r="I131" s="23"/>
      <c r="J131" s="24"/>
    </row>
    <row r="132" spans="1:10" s="25" customFormat="1" ht="30" outlineLevel="4">
      <c r="A132" s="30" t="s">
        <v>133</v>
      </c>
      <c r="B132" s="20" t="s">
        <v>62</v>
      </c>
      <c r="C132" s="20" t="s">
        <v>366</v>
      </c>
      <c r="D132" s="20" t="s">
        <v>134</v>
      </c>
      <c r="E132" s="20"/>
      <c r="F132" s="31">
        <f>F133</f>
        <v>550000</v>
      </c>
      <c r="G132" s="22">
        <f t="shared" si="1"/>
        <v>53533.239999999991</v>
      </c>
      <c r="H132" s="31">
        <f>H133</f>
        <v>603533.24</v>
      </c>
      <c r="I132" s="23"/>
      <c r="J132" s="24"/>
    </row>
    <row r="133" spans="1:10" s="25" customFormat="1" ht="45" outlineLevel="5">
      <c r="A133" s="30" t="s">
        <v>135</v>
      </c>
      <c r="B133" s="20" t="s">
        <v>62</v>
      </c>
      <c r="C133" s="20" t="s">
        <v>366</v>
      </c>
      <c r="D133" s="20" t="s">
        <v>136</v>
      </c>
      <c r="E133" s="20"/>
      <c r="F133" s="31">
        <f>F134+F139</f>
        <v>550000</v>
      </c>
      <c r="G133" s="22">
        <f t="shared" si="1"/>
        <v>53533.239999999991</v>
      </c>
      <c r="H133" s="31">
        <f>H134+H139</f>
        <v>603533.24</v>
      </c>
      <c r="I133" s="23"/>
      <c r="J133" s="24"/>
    </row>
    <row r="134" spans="1:10" s="25" customFormat="1" ht="30" outlineLevel="6">
      <c r="A134" s="30" t="s">
        <v>137</v>
      </c>
      <c r="B134" s="20" t="s">
        <v>62</v>
      </c>
      <c r="C134" s="20" t="s">
        <v>366</v>
      </c>
      <c r="D134" s="20" t="s">
        <v>138</v>
      </c>
      <c r="E134" s="20"/>
      <c r="F134" s="31">
        <f>F135</f>
        <v>500000</v>
      </c>
      <c r="G134" s="22">
        <f t="shared" si="1"/>
        <v>53533.239999999991</v>
      </c>
      <c r="H134" s="31">
        <f>H135+H137</f>
        <v>553533.24</v>
      </c>
      <c r="I134" s="23"/>
      <c r="J134" s="24"/>
    </row>
    <row r="135" spans="1:10" s="25" customFormat="1" ht="30" outlineLevel="7">
      <c r="A135" s="30" t="s">
        <v>19</v>
      </c>
      <c r="B135" s="20" t="s">
        <v>62</v>
      </c>
      <c r="C135" s="20" t="s">
        <v>366</v>
      </c>
      <c r="D135" s="20" t="s">
        <v>138</v>
      </c>
      <c r="E135" s="20" t="s">
        <v>20</v>
      </c>
      <c r="F135" s="31">
        <f>F136</f>
        <v>500000</v>
      </c>
      <c r="G135" s="22">
        <f t="shared" si="1"/>
        <v>-48416.760000000009</v>
      </c>
      <c r="H135" s="31">
        <f>H136</f>
        <v>451583.24</v>
      </c>
      <c r="I135" s="23"/>
      <c r="J135" s="24"/>
    </row>
    <row r="136" spans="1:10" s="25" customFormat="1" ht="30" outlineLevel="7">
      <c r="A136" s="30" t="s">
        <v>21</v>
      </c>
      <c r="B136" s="20" t="s">
        <v>62</v>
      </c>
      <c r="C136" s="20" t="s">
        <v>366</v>
      </c>
      <c r="D136" s="20" t="s">
        <v>138</v>
      </c>
      <c r="E136" s="20" t="s">
        <v>22</v>
      </c>
      <c r="F136" s="31">
        <v>500000</v>
      </c>
      <c r="G136" s="22">
        <f t="shared" si="1"/>
        <v>-48416.760000000009</v>
      </c>
      <c r="H136" s="31">
        <v>451583.24</v>
      </c>
      <c r="I136" s="23"/>
      <c r="J136" s="24"/>
    </row>
    <row r="137" spans="1:10" s="25" customFormat="1" outlineLevel="7">
      <c r="A137" s="30" t="s">
        <v>23</v>
      </c>
      <c r="B137" s="20" t="s">
        <v>62</v>
      </c>
      <c r="C137" s="20" t="s">
        <v>366</v>
      </c>
      <c r="D137" s="20" t="s">
        <v>138</v>
      </c>
      <c r="E137" s="20" t="s">
        <v>24</v>
      </c>
      <c r="F137" s="31">
        <v>0</v>
      </c>
      <c r="G137" s="22">
        <f t="shared" si="1"/>
        <v>101950</v>
      </c>
      <c r="H137" s="31">
        <f>H138</f>
        <v>101950</v>
      </c>
      <c r="I137" s="23"/>
      <c r="J137" s="24"/>
    </row>
    <row r="138" spans="1:10" s="25" customFormat="1" ht="45" outlineLevel="7">
      <c r="A138" s="30" t="s">
        <v>385</v>
      </c>
      <c r="B138" s="20" t="s">
        <v>62</v>
      </c>
      <c r="C138" s="20" t="s">
        <v>366</v>
      </c>
      <c r="D138" s="20" t="s">
        <v>138</v>
      </c>
      <c r="E138" s="20" t="s">
        <v>384</v>
      </c>
      <c r="F138" s="31">
        <v>0</v>
      </c>
      <c r="G138" s="22">
        <f t="shared" si="1"/>
        <v>101950</v>
      </c>
      <c r="H138" s="31">
        <v>101950</v>
      </c>
      <c r="I138" s="23"/>
      <c r="J138" s="24"/>
    </row>
    <row r="139" spans="1:10" s="25" customFormat="1" ht="30" outlineLevel="6">
      <c r="A139" s="30" t="s">
        <v>139</v>
      </c>
      <c r="B139" s="20" t="s">
        <v>62</v>
      </c>
      <c r="C139" s="20" t="s">
        <v>366</v>
      </c>
      <c r="D139" s="20" t="s">
        <v>140</v>
      </c>
      <c r="E139" s="20"/>
      <c r="F139" s="31">
        <f>F140</f>
        <v>50000</v>
      </c>
      <c r="G139" s="22">
        <f t="shared" si="1"/>
        <v>0</v>
      </c>
      <c r="H139" s="31">
        <f>H140</f>
        <v>50000</v>
      </c>
      <c r="I139" s="23"/>
      <c r="J139" s="24"/>
    </row>
    <row r="140" spans="1:10" s="25" customFormat="1" ht="30" outlineLevel="7">
      <c r="A140" s="30" t="s">
        <v>19</v>
      </c>
      <c r="B140" s="20" t="s">
        <v>62</v>
      </c>
      <c r="C140" s="20" t="s">
        <v>366</v>
      </c>
      <c r="D140" s="20" t="s">
        <v>140</v>
      </c>
      <c r="E140" s="20" t="s">
        <v>20</v>
      </c>
      <c r="F140" s="31">
        <f>F141</f>
        <v>50000</v>
      </c>
      <c r="G140" s="22">
        <f t="shared" si="1"/>
        <v>0</v>
      </c>
      <c r="H140" s="31">
        <f>H141</f>
        <v>50000</v>
      </c>
      <c r="I140" s="23"/>
      <c r="J140" s="24"/>
    </row>
    <row r="141" spans="1:10" s="25" customFormat="1" ht="30" outlineLevel="7">
      <c r="A141" s="30" t="s">
        <v>21</v>
      </c>
      <c r="B141" s="20" t="s">
        <v>62</v>
      </c>
      <c r="C141" s="20" t="s">
        <v>366</v>
      </c>
      <c r="D141" s="20" t="s">
        <v>140</v>
      </c>
      <c r="E141" s="20" t="s">
        <v>22</v>
      </c>
      <c r="F141" s="31">
        <v>50000</v>
      </c>
      <c r="G141" s="22">
        <f t="shared" si="1"/>
        <v>0</v>
      </c>
      <c r="H141" s="31">
        <v>50000</v>
      </c>
      <c r="I141" s="23"/>
      <c r="J141" s="24"/>
    </row>
    <row r="142" spans="1:10" s="25" customFormat="1" outlineLevel="2">
      <c r="A142" s="26" t="s">
        <v>141</v>
      </c>
      <c r="B142" s="27" t="s">
        <v>62</v>
      </c>
      <c r="C142" s="27" t="s">
        <v>367</v>
      </c>
      <c r="D142" s="27"/>
      <c r="E142" s="27"/>
      <c r="F142" s="28">
        <f>F143</f>
        <v>33496413.75</v>
      </c>
      <c r="G142" s="29">
        <f t="shared" si="1"/>
        <v>-5391554.4899999984</v>
      </c>
      <c r="H142" s="28">
        <f>H143</f>
        <v>28104859.260000002</v>
      </c>
      <c r="I142" s="23"/>
      <c r="J142" s="24"/>
    </row>
    <row r="143" spans="1:10" s="25" customFormat="1" ht="30" outlineLevel="3">
      <c r="A143" s="30" t="s">
        <v>142</v>
      </c>
      <c r="B143" s="20" t="s">
        <v>62</v>
      </c>
      <c r="C143" s="20" t="s">
        <v>367</v>
      </c>
      <c r="D143" s="20" t="s">
        <v>143</v>
      </c>
      <c r="E143" s="20"/>
      <c r="F143" s="31">
        <f>F144+F160</f>
        <v>33496413.75</v>
      </c>
      <c r="G143" s="22">
        <f t="shared" si="1"/>
        <v>-5391554.4899999984</v>
      </c>
      <c r="H143" s="31">
        <f>H144+H160</f>
        <v>28104859.260000002</v>
      </c>
      <c r="I143" s="23"/>
      <c r="J143" s="24"/>
    </row>
    <row r="144" spans="1:10" s="25" customFormat="1" ht="30" outlineLevel="4">
      <c r="A144" s="30" t="s">
        <v>144</v>
      </c>
      <c r="B144" s="20" t="s">
        <v>62</v>
      </c>
      <c r="C144" s="20" t="s">
        <v>367</v>
      </c>
      <c r="D144" s="20" t="s">
        <v>145</v>
      </c>
      <c r="E144" s="20"/>
      <c r="F144" s="31">
        <f>F145+F152+F156</f>
        <v>31216413.75</v>
      </c>
      <c r="G144" s="22">
        <f t="shared" si="1"/>
        <v>-5391554.4899999984</v>
      </c>
      <c r="H144" s="31">
        <f>H145+H152+H156</f>
        <v>25824859.260000002</v>
      </c>
      <c r="I144" s="23"/>
      <c r="J144" s="24"/>
    </row>
    <row r="145" spans="1:10" s="25" customFormat="1" ht="30" outlineLevel="5">
      <c r="A145" s="30" t="s">
        <v>146</v>
      </c>
      <c r="B145" s="20" t="s">
        <v>62</v>
      </c>
      <c r="C145" s="20" t="s">
        <v>367</v>
      </c>
      <c r="D145" s="20" t="s">
        <v>147</v>
      </c>
      <c r="E145" s="20"/>
      <c r="F145" s="31">
        <f>F146+F149</f>
        <v>19366413.75</v>
      </c>
      <c r="G145" s="22">
        <f t="shared" si="1"/>
        <v>0</v>
      </c>
      <c r="H145" s="31">
        <f>H146+H149</f>
        <v>19366413.75</v>
      </c>
      <c r="I145" s="23"/>
      <c r="J145" s="24"/>
    </row>
    <row r="146" spans="1:10" s="25" customFormat="1" ht="30" outlineLevel="6">
      <c r="A146" s="30" t="s">
        <v>148</v>
      </c>
      <c r="B146" s="20" t="s">
        <v>62</v>
      </c>
      <c r="C146" s="20" t="s">
        <v>367</v>
      </c>
      <c r="D146" s="20" t="s">
        <v>149</v>
      </c>
      <c r="E146" s="20"/>
      <c r="F146" s="31">
        <f>F147</f>
        <v>13553982.77</v>
      </c>
      <c r="G146" s="22">
        <f t="shared" si="1"/>
        <v>-241526.21999999881</v>
      </c>
      <c r="H146" s="31">
        <f>H147</f>
        <v>13312456.550000001</v>
      </c>
      <c r="I146" s="23"/>
      <c r="J146" s="24"/>
    </row>
    <row r="147" spans="1:10" s="25" customFormat="1" ht="30" outlineLevel="7">
      <c r="A147" s="30" t="s">
        <v>19</v>
      </c>
      <c r="B147" s="20" t="s">
        <v>62</v>
      </c>
      <c r="C147" s="20" t="s">
        <v>367</v>
      </c>
      <c r="D147" s="20" t="s">
        <v>149</v>
      </c>
      <c r="E147" s="20" t="s">
        <v>20</v>
      </c>
      <c r="F147" s="31">
        <f>F148</f>
        <v>13553982.77</v>
      </c>
      <c r="G147" s="22">
        <f t="shared" si="1"/>
        <v>-241526.21999999881</v>
      </c>
      <c r="H147" s="31">
        <f>H148</f>
        <v>13312456.550000001</v>
      </c>
      <c r="I147" s="23"/>
      <c r="J147" s="24"/>
    </row>
    <row r="148" spans="1:10" s="25" customFormat="1" ht="30" outlineLevel="7">
      <c r="A148" s="30" t="s">
        <v>21</v>
      </c>
      <c r="B148" s="20" t="s">
        <v>62</v>
      </c>
      <c r="C148" s="20" t="s">
        <v>367</v>
      </c>
      <c r="D148" s="20" t="s">
        <v>149</v>
      </c>
      <c r="E148" s="20" t="s">
        <v>22</v>
      </c>
      <c r="F148" s="31">
        <v>13553982.77</v>
      </c>
      <c r="G148" s="22">
        <f t="shared" ref="G148:G234" si="2">H148-F148</f>
        <v>-241526.21999999881</v>
      </c>
      <c r="H148" s="31">
        <v>13312456.550000001</v>
      </c>
      <c r="I148" s="23"/>
      <c r="J148" s="24"/>
    </row>
    <row r="149" spans="1:10" s="25" customFormat="1" ht="17.25" customHeight="1" outlineLevel="7">
      <c r="A149" s="30" t="s">
        <v>377</v>
      </c>
      <c r="B149" s="20" t="s">
        <v>62</v>
      </c>
      <c r="C149" s="20" t="s">
        <v>367</v>
      </c>
      <c r="D149" s="20" t="s">
        <v>378</v>
      </c>
      <c r="E149" s="20"/>
      <c r="F149" s="31">
        <f>F150</f>
        <v>5812430.9800000004</v>
      </c>
      <c r="G149" s="22">
        <f t="shared" si="2"/>
        <v>241526.21999999974</v>
      </c>
      <c r="H149" s="31">
        <f>H150</f>
        <v>6053957.2000000002</v>
      </c>
      <c r="I149" s="23"/>
      <c r="J149" s="24"/>
    </row>
    <row r="150" spans="1:10" s="25" customFormat="1" ht="30" outlineLevel="7">
      <c r="A150" s="30" t="s">
        <v>19</v>
      </c>
      <c r="B150" s="20" t="s">
        <v>62</v>
      </c>
      <c r="C150" s="20" t="s">
        <v>367</v>
      </c>
      <c r="D150" s="20" t="s">
        <v>378</v>
      </c>
      <c r="E150" s="20" t="s">
        <v>20</v>
      </c>
      <c r="F150" s="31">
        <f>F151</f>
        <v>5812430.9800000004</v>
      </c>
      <c r="G150" s="22">
        <f t="shared" si="2"/>
        <v>241526.21999999974</v>
      </c>
      <c r="H150" s="31">
        <f>H151</f>
        <v>6053957.2000000002</v>
      </c>
      <c r="I150" s="23"/>
      <c r="J150" s="24"/>
    </row>
    <row r="151" spans="1:10" s="25" customFormat="1" ht="30" outlineLevel="7">
      <c r="A151" s="30" t="s">
        <v>21</v>
      </c>
      <c r="B151" s="20" t="s">
        <v>62</v>
      </c>
      <c r="C151" s="20" t="s">
        <v>367</v>
      </c>
      <c r="D151" s="20" t="s">
        <v>378</v>
      </c>
      <c r="E151" s="20" t="s">
        <v>22</v>
      </c>
      <c r="F151" s="31">
        <v>5812430.9800000004</v>
      </c>
      <c r="G151" s="22">
        <f t="shared" si="2"/>
        <v>241526.21999999974</v>
      </c>
      <c r="H151" s="31">
        <v>6053957.2000000002</v>
      </c>
      <c r="I151" s="23"/>
      <c r="J151" s="24"/>
    </row>
    <row r="152" spans="1:10" s="25" customFormat="1" outlineLevel="5">
      <c r="A152" s="30" t="s">
        <v>150</v>
      </c>
      <c r="B152" s="20" t="s">
        <v>62</v>
      </c>
      <c r="C152" s="20" t="s">
        <v>367</v>
      </c>
      <c r="D152" s="20" t="s">
        <v>151</v>
      </c>
      <c r="E152" s="20"/>
      <c r="F152" s="31">
        <f>F153</f>
        <v>4850000</v>
      </c>
      <c r="G152" s="22">
        <f t="shared" si="2"/>
        <v>1273009</v>
      </c>
      <c r="H152" s="31">
        <f>H153</f>
        <v>6123009</v>
      </c>
      <c r="I152" s="23"/>
      <c r="J152" s="24"/>
    </row>
    <row r="153" spans="1:10" s="25" customFormat="1" outlineLevel="6">
      <c r="A153" s="30" t="s">
        <v>152</v>
      </c>
      <c r="B153" s="20" t="s">
        <v>62</v>
      </c>
      <c r="C153" s="20" t="s">
        <v>367</v>
      </c>
      <c r="D153" s="20" t="s">
        <v>153</v>
      </c>
      <c r="E153" s="20"/>
      <c r="F153" s="31">
        <f>F154</f>
        <v>4850000</v>
      </c>
      <c r="G153" s="22">
        <f t="shared" si="2"/>
        <v>1273009</v>
      </c>
      <c r="H153" s="31">
        <f>H154</f>
        <v>6123009</v>
      </c>
      <c r="I153" s="23"/>
      <c r="J153" s="24"/>
    </row>
    <row r="154" spans="1:10" s="25" customFormat="1" ht="30" outlineLevel="7">
      <c r="A154" s="30" t="s">
        <v>19</v>
      </c>
      <c r="B154" s="20" t="s">
        <v>62</v>
      </c>
      <c r="C154" s="20" t="s">
        <v>367</v>
      </c>
      <c r="D154" s="20" t="s">
        <v>153</v>
      </c>
      <c r="E154" s="20" t="s">
        <v>20</v>
      </c>
      <c r="F154" s="31">
        <f>F155</f>
        <v>4850000</v>
      </c>
      <c r="G154" s="22">
        <f t="shared" si="2"/>
        <v>1273009</v>
      </c>
      <c r="H154" s="31">
        <f>H155</f>
        <v>6123009</v>
      </c>
      <c r="I154" s="23"/>
      <c r="J154" s="24"/>
    </row>
    <row r="155" spans="1:10" s="25" customFormat="1" ht="30" outlineLevel="7">
      <c r="A155" s="30" t="s">
        <v>21</v>
      </c>
      <c r="B155" s="20" t="s">
        <v>62</v>
      </c>
      <c r="C155" s="20" t="s">
        <v>367</v>
      </c>
      <c r="D155" s="20" t="s">
        <v>153</v>
      </c>
      <c r="E155" s="20" t="s">
        <v>22</v>
      </c>
      <c r="F155" s="31">
        <v>4850000</v>
      </c>
      <c r="G155" s="22">
        <f t="shared" si="2"/>
        <v>1273009</v>
      </c>
      <c r="H155" s="31">
        <v>6123009</v>
      </c>
      <c r="I155" s="23"/>
      <c r="J155" s="24"/>
    </row>
    <row r="156" spans="1:10" s="25" customFormat="1" outlineLevel="5">
      <c r="A156" s="30" t="s">
        <v>154</v>
      </c>
      <c r="B156" s="20" t="s">
        <v>62</v>
      </c>
      <c r="C156" s="20" t="s">
        <v>367</v>
      </c>
      <c r="D156" s="20" t="s">
        <v>155</v>
      </c>
      <c r="E156" s="20"/>
      <c r="F156" s="31">
        <f>F157</f>
        <v>7000000</v>
      </c>
      <c r="G156" s="22">
        <f t="shared" si="2"/>
        <v>-6664563.4900000002</v>
      </c>
      <c r="H156" s="31">
        <f>H157</f>
        <v>335436.51</v>
      </c>
      <c r="I156" s="23"/>
      <c r="J156" s="24"/>
    </row>
    <row r="157" spans="1:10" s="25" customFormat="1" ht="30" outlineLevel="6">
      <c r="A157" s="30" t="s">
        <v>156</v>
      </c>
      <c r="B157" s="20" t="s">
        <v>62</v>
      </c>
      <c r="C157" s="20" t="s">
        <v>367</v>
      </c>
      <c r="D157" s="20" t="s">
        <v>157</v>
      </c>
      <c r="E157" s="20"/>
      <c r="F157" s="31">
        <f>F158</f>
        <v>7000000</v>
      </c>
      <c r="G157" s="22">
        <f t="shared" si="2"/>
        <v>-6664563.4900000002</v>
      </c>
      <c r="H157" s="31">
        <f>H158</f>
        <v>335436.51</v>
      </c>
      <c r="I157" s="23"/>
      <c r="J157" s="24"/>
    </row>
    <row r="158" spans="1:10" s="25" customFormat="1" ht="30" outlineLevel="7">
      <c r="A158" s="30" t="s">
        <v>19</v>
      </c>
      <c r="B158" s="20" t="s">
        <v>62</v>
      </c>
      <c r="C158" s="20" t="s">
        <v>367</v>
      </c>
      <c r="D158" s="20" t="s">
        <v>157</v>
      </c>
      <c r="E158" s="20" t="s">
        <v>20</v>
      </c>
      <c r="F158" s="31">
        <f>F159</f>
        <v>7000000</v>
      </c>
      <c r="G158" s="22">
        <f t="shared" si="2"/>
        <v>-6664563.4900000002</v>
      </c>
      <c r="H158" s="31">
        <f>H159</f>
        <v>335436.51</v>
      </c>
      <c r="I158" s="23"/>
      <c r="J158" s="24"/>
    </row>
    <row r="159" spans="1:10" s="25" customFormat="1" ht="30" outlineLevel="7">
      <c r="A159" s="30" t="s">
        <v>21</v>
      </c>
      <c r="B159" s="20" t="s">
        <v>62</v>
      </c>
      <c r="C159" s="20" t="s">
        <v>367</v>
      </c>
      <c r="D159" s="20" t="s">
        <v>157</v>
      </c>
      <c r="E159" s="20" t="s">
        <v>22</v>
      </c>
      <c r="F159" s="31">
        <v>7000000</v>
      </c>
      <c r="G159" s="22">
        <f t="shared" si="2"/>
        <v>-6664563.4900000002</v>
      </c>
      <c r="H159" s="31">
        <v>335436.51</v>
      </c>
      <c r="I159" s="23"/>
      <c r="J159" s="24"/>
    </row>
    <row r="160" spans="1:10" s="25" customFormat="1" ht="30" outlineLevel="4">
      <c r="A160" s="30" t="s">
        <v>158</v>
      </c>
      <c r="B160" s="20" t="s">
        <v>62</v>
      </c>
      <c r="C160" s="20" t="s">
        <v>367</v>
      </c>
      <c r="D160" s="20" t="s">
        <v>159</v>
      </c>
      <c r="E160" s="20"/>
      <c r="F160" s="31">
        <f>F161+F178+F170</f>
        <v>2280000</v>
      </c>
      <c r="G160" s="22">
        <f t="shared" si="2"/>
        <v>0</v>
      </c>
      <c r="H160" s="31">
        <f>H161+H178+H170+H165+H174</f>
        <v>2280000</v>
      </c>
      <c r="I160" s="23"/>
      <c r="J160" s="24"/>
    </row>
    <row r="161" spans="1:10" s="25" customFormat="1" ht="30" outlineLevel="5">
      <c r="A161" s="30" t="s">
        <v>160</v>
      </c>
      <c r="B161" s="20" t="s">
        <v>62</v>
      </c>
      <c r="C161" s="20" t="s">
        <v>367</v>
      </c>
      <c r="D161" s="20" t="s">
        <v>161</v>
      </c>
      <c r="E161" s="20"/>
      <c r="F161" s="31">
        <f>F162</f>
        <v>1780000</v>
      </c>
      <c r="G161" s="22">
        <f t="shared" si="2"/>
        <v>-1351547.83</v>
      </c>
      <c r="H161" s="31">
        <f>H162</f>
        <v>428452.17</v>
      </c>
      <c r="I161" s="23"/>
      <c r="J161" s="24"/>
    </row>
    <row r="162" spans="1:10" s="25" customFormat="1" ht="30" outlineLevel="6">
      <c r="A162" s="30" t="s">
        <v>162</v>
      </c>
      <c r="B162" s="20" t="s">
        <v>62</v>
      </c>
      <c r="C162" s="20" t="s">
        <v>367</v>
      </c>
      <c r="D162" s="20" t="s">
        <v>163</v>
      </c>
      <c r="E162" s="20"/>
      <c r="F162" s="31">
        <v>1780000</v>
      </c>
      <c r="G162" s="22">
        <f t="shared" si="2"/>
        <v>-1351547.83</v>
      </c>
      <c r="H162" s="31">
        <f>H163</f>
        <v>428452.17</v>
      </c>
      <c r="I162" s="23"/>
      <c r="J162" s="24"/>
    </row>
    <row r="163" spans="1:10" s="25" customFormat="1" ht="30" outlineLevel="7">
      <c r="A163" s="30" t="s">
        <v>19</v>
      </c>
      <c r="B163" s="20" t="s">
        <v>62</v>
      </c>
      <c r="C163" s="20" t="s">
        <v>367</v>
      </c>
      <c r="D163" s="20" t="s">
        <v>163</v>
      </c>
      <c r="E163" s="20" t="s">
        <v>20</v>
      </c>
      <c r="F163" s="31">
        <f>F164</f>
        <v>1780000</v>
      </c>
      <c r="G163" s="22">
        <f t="shared" si="2"/>
        <v>-1351547.83</v>
      </c>
      <c r="H163" s="31">
        <f>H164</f>
        <v>428452.17</v>
      </c>
      <c r="I163" s="23"/>
      <c r="J163" s="24"/>
    </row>
    <row r="164" spans="1:10" s="25" customFormat="1" ht="30" outlineLevel="7">
      <c r="A164" s="30" t="s">
        <v>21</v>
      </c>
      <c r="B164" s="20" t="s">
        <v>62</v>
      </c>
      <c r="C164" s="20" t="s">
        <v>367</v>
      </c>
      <c r="D164" s="20" t="s">
        <v>163</v>
      </c>
      <c r="E164" s="20" t="s">
        <v>22</v>
      </c>
      <c r="F164" s="31">
        <v>1780000</v>
      </c>
      <c r="G164" s="22">
        <f t="shared" si="2"/>
        <v>-1351547.83</v>
      </c>
      <c r="H164" s="31">
        <v>428452.17</v>
      </c>
      <c r="I164" s="23"/>
      <c r="J164" s="24"/>
    </row>
    <row r="165" spans="1:10" s="25" customFormat="1" ht="31.5" customHeight="1" outlineLevel="7">
      <c r="A165" s="30" t="s">
        <v>409</v>
      </c>
      <c r="B165" s="20" t="s">
        <v>62</v>
      </c>
      <c r="C165" s="20" t="s">
        <v>367</v>
      </c>
      <c r="D165" s="20" t="s">
        <v>408</v>
      </c>
      <c r="E165" s="20"/>
      <c r="F165" s="31">
        <v>0</v>
      </c>
      <c r="G165" s="22">
        <f t="shared" si="2"/>
        <v>724230.49</v>
      </c>
      <c r="H165" s="31">
        <f>H166</f>
        <v>724230.49</v>
      </c>
      <c r="I165" s="23"/>
      <c r="J165" s="24"/>
    </row>
    <row r="166" spans="1:10" s="25" customFormat="1" ht="18.75" customHeight="1" outlineLevel="7">
      <c r="A166" s="30" t="s">
        <v>410</v>
      </c>
      <c r="B166" s="20" t="s">
        <v>62</v>
      </c>
      <c r="C166" s="20" t="s">
        <v>367</v>
      </c>
      <c r="D166" s="20" t="s">
        <v>411</v>
      </c>
      <c r="E166" s="20"/>
      <c r="F166" s="31">
        <v>0</v>
      </c>
      <c r="G166" s="22">
        <f t="shared" si="2"/>
        <v>724230.49</v>
      </c>
      <c r="H166" s="31">
        <f>H168</f>
        <v>724230.49</v>
      </c>
      <c r="I166" s="23"/>
      <c r="J166" s="24"/>
    </row>
    <row r="167" spans="1:10" s="25" customFormat="1" ht="18.75" customHeight="1" outlineLevel="7">
      <c r="A167" s="30" t="s">
        <v>19</v>
      </c>
      <c r="B167" s="20" t="s">
        <v>62</v>
      </c>
      <c r="C167" s="20" t="s">
        <v>367</v>
      </c>
      <c r="D167" s="20" t="s">
        <v>411</v>
      </c>
      <c r="E167" s="20" t="s">
        <v>20</v>
      </c>
      <c r="F167" s="31">
        <v>0</v>
      </c>
      <c r="G167" s="22">
        <f t="shared" si="2"/>
        <v>724230.49</v>
      </c>
      <c r="H167" s="31">
        <f>H168</f>
        <v>724230.49</v>
      </c>
      <c r="I167" s="23"/>
      <c r="J167" s="24"/>
    </row>
    <row r="168" spans="1:10" s="25" customFormat="1" ht="18.75" customHeight="1" outlineLevel="7">
      <c r="A168" s="30" t="s">
        <v>21</v>
      </c>
      <c r="B168" s="20" t="s">
        <v>62</v>
      </c>
      <c r="C168" s="20" t="s">
        <v>367</v>
      </c>
      <c r="D168" s="20" t="s">
        <v>411</v>
      </c>
      <c r="E168" s="20" t="s">
        <v>22</v>
      </c>
      <c r="F168" s="31">
        <v>0</v>
      </c>
      <c r="G168" s="22">
        <f t="shared" si="2"/>
        <v>724230.49</v>
      </c>
      <c r="H168" s="31">
        <v>724230.49</v>
      </c>
      <c r="I168" s="23"/>
      <c r="J168" s="24"/>
    </row>
    <row r="169" spans="1:10" s="25" customFormat="1" ht="30" hidden="1" outlineLevel="7">
      <c r="A169" s="30" t="s">
        <v>21</v>
      </c>
      <c r="B169" s="20" t="s">
        <v>62</v>
      </c>
      <c r="C169" s="20" t="s">
        <v>367</v>
      </c>
      <c r="D169" s="20" t="s">
        <v>411</v>
      </c>
      <c r="E169" s="20"/>
      <c r="F169" s="31">
        <v>0</v>
      </c>
      <c r="G169" s="22">
        <f t="shared" si="2"/>
        <v>0</v>
      </c>
      <c r="H169" s="31"/>
      <c r="I169" s="23"/>
      <c r="J169" s="24"/>
    </row>
    <row r="170" spans="1:10" s="25" customFormat="1" ht="33.75" hidden="1" customHeight="1" outlineLevel="7">
      <c r="A170" s="30" t="s">
        <v>395</v>
      </c>
      <c r="B170" s="20" t="s">
        <v>62</v>
      </c>
      <c r="C170" s="20" t="s">
        <v>367</v>
      </c>
      <c r="D170" s="20" t="s">
        <v>397</v>
      </c>
      <c r="E170" s="20"/>
      <c r="F170" s="31">
        <v>0</v>
      </c>
      <c r="G170" s="22">
        <f t="shared" si="2"/>
        <v>0</v>
      </c>
      <c r="H170" s="31"/>
      <c r="I170" s="23"/>
      <c r="J170" s="24"/>
    </row>
    <row r="171" spans="1:10" s="25" customFormat="1" ht="18" hidden="1" customHeight="1" outlineLevel="7">
      <c r="A171" s="30" t="s">
        <v>396</v>
      </c>
      <c r="B171" s="20" t="s">
        <v>62</v>
      </c>
      <c r="C171" s="20" t="s">
        <v>367</v>
      </c>
      <c r="D171" s="20" t="s">
        <v>398</v>
      </c>
      <c r="E171" s="20"/>
      <c r="F171" s="31">
        <f>F172</f>
        <v>0</v>
      </c>
      <c r="G171" s="22">
        <f t="shared" si="2"/>
        <v>0</v>
      </c>
      <c r="H171" s="31">
        <f>H172</f>
        <v>0</v>
      </c>
      <c r="I171" s="23"/>
      <c r="J171" s="24"/>
    </row>
    <row r="172" spans="1:10" s="25" customFormat="1" ht="30" hidden="1" outlineLevel="7">
      <c r="A172" s="30" t="s">
        <v>19</v>
      </c>
      <c r="B172" s="20" t="s">
        <v>62</v>
      </c>
      <c r="C172" s="20" t="s">
        <v>367</v>
      </c>
      <c r="D172" s="20" t="s">
        <v>398</v>
      </c>
      <c r="E172" s="20" t="s">
        <v>20</v>
      </c>
      <c r="F172" s="31">
        <f>F173</f>
        <v>0</v>
      </c>
      <c r="G172" s="22">
        <f t="shared" si="2"/>
        <v>0</v>
      </c>
      <c r="H172" s="31">
        <f>H173</f>
        <v>0</v>
      </c>
      <c r="I172" s="23"/>
      <c r="J172" s="24"/>
    </row>
    <row r="173" spans="1:10" s="25" customFormat="1" ht="30" hidden="1" outlineLevel="7">
      <c r="A173" s="30" t="s">
        <v>21</v>
      </c>
      <c r="B173" s="20" t="s">
        <v>62</v>
      </c>
      <c r="C173" s="20" t="s">
        <v>367</v>
      </c>
      <c r="D173" s="20" t="s">
        <v>398</v>
      </c>
      <c r="E173" s="20" t="s">
        <v>22</v>
      </c>
      <c r="F173" s="31">
        <v>0</v>
      </c>
      <c r="G173" s="22">
        <f t="shared" si="2"/>
        <v>0</v>
      </c>
      <c r="H173" s="31"/>
      <c r="I173" s="23"/>
      <c r="J173" s="24"/>
    </row>
    <row r="174" spans="1:10" s="25" customFormat="1" ht="46.5" customHeight="1" outlineLevel="7">
      <c r="A174" s="30" t="s">
        <v>413</v>
      </c>
      <c r="B174" s="20" t="s">
        <v>62</v>
      </c>
      <c r="C174" s="20" t="s">
        <v>367</v>
      </c>
      <c r="D174" s="20" t="s">
        <v>412</v>
      </c>
      <c r="E174" s="20"/>
      <c r="F174" s="31">
        <v>0</v>
      </c>
      <c r="G174" s="22">
        <f t="shared" si="2"/>
        <v>604976.11</v>
      </c>
      <c r="H174" s="31">
        <f>H175</f>
        <v>604976.11</v>
      </c>
      <c r="I174" s="23"/>
      <c r="J174" s="24"/>
    </row>
    <row r="175" spans="1:10" s="25" customFormat="1" ht="36" customHeight="1" outlineLevel="7">
      <c r="A175" s="30" t="s">
        <v>414</v>
      </c>
      <c r="B175" s="20" t="s">
        <v>62</v>
      </c>
      <c r="C175" s="20" t="s">
        <v>367</v>
      </c>
      <c r="D175" s="20" t="s">
        <v>415</v>
      </c>
      <c r="E175" s="20"/>
      <c r="F175" s="31">
        <v>0</v>
      </c>
      <c r="G175" s="22">
        <f t="shared" si="2"/>
        <v>604976.11</v>
      </c>
      <c r="H175" s="31">
        <f>H176</f>
        <v>604976.11</v>
      </c>
      <c r="I175" s="23"/>
      <c r="J175" s="24"/>
    </row>
    <row r="176" spans="1:10" s="25" customFormat="1" ht="30" outlineLevel="7">
      <c r="A176" s="30" t="s">
        <v>19</v>
      </c>
      <c r="B176" s="20" t="s">
        <v>62</v>
      </c>
      <c r="C176" s="20" t="s">
        <v>367</v>
      </c>
      <c r="D176" s="20" t="s">
        <v>415</v>
      </c>
      <c r="E176" s="20" t="s">
        <v>20</v>
      </c>
      <c r="F176" s="31">
        <v>0</v>
      </c>
      <c r="G176" s="22">
        <f t="shared" si="2"/>
        <v>604976.11</v>
      </c>
      <c r="H176" s="31">
        <f>H177</f>
        <v>604976.11</v>
      </c>
      <c r="I176" s="23"/>
      <c r="J176" s="24"/>
    </row>
    <row r="177" spans="1:10" s="25" customFormat="1" ht="30" outlineLevel="7">
      <c r="A177" s="30" t="s">
        <v>21</v>
      </c>
      <c r="B177" s="20" t="s">
        <v>62</v>
      </c>
      <c r="C177" s="20" t="s">
        <v>367</v>
      </c>
      <c r="D177" s="20" t="s">
        <v>415</v>
      </c>
      <c r="E177" s="20" t="s">
        <v>22</v>
      </c>
      <c r="F177" s="31">
        <v>0</v>
      </c>
      <c r="G177" s="22">
        <f t="shared" si="2"/>
        <v>604976.11</v>
      </c>
      <c r="H177" s="31">
        <v>604976.11</v>
      </c>
      <c r="I177" s="23"/>
      <c r="J177" s="24"/>
    </row>
    <row r="178" spans="1:10" s="25" customFormat="1" ht="45" outlineLevel="5">
      <c r="A178" s="30" t="s">
        <v>164</v>
      </c>
      <c r="B178" s="20" t="s">
        <v>62</v>
      </c>
      <c r="C178" s="20" t="s">
        <v>367</v>
      </c>
      <c r="D178" s="20" t="s">
        <v>165</v>
      </c>
      <c r="E178" s="20"/>
      <c r="F178" s="31">
        <f>F179</f>
        <v>500000</v>
      </c>
      <c r="G178" s="22">
        <f t="shared" si="2"/>
        <v>22341.229999999981</v>
      </c>
      <c r="H178" s="31">
        <f>H179</f>
        <v>522341.23</v>
      </c>
      <c r="I178" s="23"/>
      <c r="J178" s="24"/>
    </row>
    <row r="179" spans="1:10" s="25" customFormat="1" ht="30" outlineLevel="6">
      <c r="A179" s="30" t="s">
        <v>166</v>
      </c>
      <c r="B179" s="20" t="s">
        <v>62</v>
      </c>
      <c r="C179" s="20" t="s">
        <v>367</v>
      </c>
      <c r="D179" s="20" t="s">
        <v>167</v>
      </c>
      <c r="E179" s="20"/>
      <c r="F179" s="31">
        <f>F180</f>
        <v>500000</v>
      </c>
      <c r="G179" s="22">
        <f t="shared" si="2"/>
        <v>22341.229999999981</v>
      </c>
      <c r="H179" s="31">
        <f>H180</f>
        <v>522341.23</v>
      </c>
      <c r="I179" s="23"/>
      <c r="J179" s="24"/>
    </row>
    <row r="180" spans="1:10" s="25" customFormat="1" ht="30" outlineLevel="7">
      <c r="A180" s="30" t="s">
        <v>19</v>
      </c>
      <c r="B180" s="20" t="s">
        <v>62</v>
      </c>
      <c r="C180" s="20" t="s">
        <v>367</v>
      </c>
      <c r="D180" s="20" t="s">
        <v>167</v>
      </c>
      <c r="E180" s="20" t="s">
        <v>20</v>
      </c>
      <c r="F180" s="31">
        <f>F181</f>
        <v>500000</v>
      </c>
      <c r="G180" s="22">
        <f t="shared" si="2"/>
        <v>22341.229999999981</v>
      </c>
      <c r="H180" s="31">
        <f>H181</f>
        <v>522341.23</v>
      </c>
      <c r="I180" s="23"/>
      <c r="J180" s="24"/>
    </row>
    <row r="181" spans="1:10" s="25" customFormat="1" ht="30" outlineLevel="7">
      <c r="A181" s="30" t="s">
        <v>21</v>
      </c>
      <c r="B181" s="20" t="s">
        <v>62</v>
      </c>
      <c r="C181" s="20" t="s">
        <v>367</v>
      </c>
      <c r="D181" s="20" t="s">
        <v>167</v>
      </c>
      <c r="E181" s="20" t="s">
        <v>22</v>
      </c>
      <c r="F181" s="31">
        <v>500000</v>
      </c>
      <c r="G181" s="22">
        <f t="shared" si="2"/>
        <v>22341.229999999981</v>
      </c>
      <c r="H181" s="31">
        <v>522341.23</v>
      </c>
      <c r="I181" s="23"/>
      <c r="J181" s="24"/>
    </row>
    <row r="182" spans="1:10" s="25" customFormat="1" outlineLevel="2">
      <c r="A182" s="26" t="s">
        <v>168</v>
      </c>
      <c r="B182" s="27" t="s">
        <v>62</v>
      </c>
      <c r="C182" s="27" t="s">
        <v>368</v>
      </c>
      <c r="D182" s="27"/>
      <c r="E182" s="27"/>
      <c r="F182" s="28">
        <f>F183+F220</f>
        <v>2880250.92</v>
      </c>
      <c r="G182" s="29">
        <f t="shared" si="2"/>
        <v>-542400.91999999993</v>
      </c>
      <c r="H182" s="28">
        <f>H183+H220</f>
        <v>2337850</v>
      </c>
      <c r="I182" s="23"/>
      <c r="J182" s="24"/>
    </row>
    <row r="183" spans="1:10" s="25" customFormat="1" ht="30" outlineLevel="3">
      <c r="A183" s="30" t="s">
        <v>169</v>
      </c>
      <c r="B183" s="20" t="s">
        <v>62</v>
      </c>
      <c r="C183" s="20" t="s">
        <v>368</v>
      </c>
      <c r="D183" s="20" t="s">
        <v>170</v>
      </c>
      <c r="E183" s="20"/>
      <c r="F183" s="31">
        <f>F184+F192+F196+F200+F204+F208+F212+F216+F188</f>
        <v>1680250.92</v>
      </c>
      <c r="G183" s="22">
        <f t="shared" si="2"/>
        <v>-1112400.92</v>
      </c>
      <c r="H183" s="31">
        <f>H184+H192+H196+H200+H204+H208+H212+H216+H188</f>
        <v>567850</v>
      </c>
      <c r="I183" s="23"/>
      <c r="J183" s="24"/>
    </row>
    <row r="184" spans="1:10" s="25" customFormat="1" ht="45" outlineLevel="5">
      <c r="A184" s="30" t="s">
        <v>171</v>
      </c>
      <c r="B184" s="20" t="s">
        <v>62</v>
      </c>
      <c r="C184" s="20" t="s">
        <v>368</v>
      </c>
      <c r="D184" s="20" t="s">
        <v>172</v>
      </c>
      <c r="E184" s="20"/>
      <c r="F184" s="31">
        <f>F185</f>
        <v>45400</v>
      </c>
      <c r="G184" s="22">
        <f t="shared" si="2"/>
        <v>14600</v>
      </c>
      <c r="H184" s="31">
        <f>H185</f>
        <v>60000</v>
      </c>
      <c r="I184" s="23"/>
      <c r="J184" s="24"/>
    </row>
    <row r="185" spans="1:10" s="25" customFormat="1" ht="45" outlineLevel="6">
      <c r="A185" s="30" t="s">
        <v>173</v>
      </c>
      <c r="B185" s="20" t="s">
        <v>62</v>
      </c>
      <c r="C185" s="20" t="s">
        <v>368</v>
      </c>
      <c r="D185" s="20" t="s">
        <v>174</v>
      </c>
      <c r="E185" s="20"/>
      <c r="F185" s="31">
        <f>F186</f>
        <v>45400</v>
      </c>
      <c r="G185" s="22">
        <f t="shared" si="2"/>
        <v>14600</v>
      </c>
      <c r="H185" s="31">
        <f>H186</f>
        <v>60000</v>
      </c>
      <c r="I185" s="23"/>
      <c r="J185" s="24"/>
    </row>
    <row r="186" spans="1:10" s="25" customFormat="1" ht="30" outlineLevel="7">
      <c r="A186" s="30" t="s">
        <v>19</v>
      </c>
      <c r="B186" s="20" t="s">
        <v>62</v>
      </c>
      <c r="C186" s="20" t="s">
        <v>368</v>
      </c>
      <c r="D186" s="20" t="s">
        <v>174</v>
      </c>
      <c r="E186" s="20" t="s">
        <v>20</v>
      </c>
      <c r="F186" s="31">
        <f>F187</f>
        <v>45400</v>
      </c>
      <c r="G186" s="22">
        <f t="shared" si="2"/>
        <v>14600</v>
      </c>
      <c r="H186" s="31">
        <f>H187</f>
        <v>60000</v>
      </c>
      <c r="I186" s="23"/>
      <c r="J186" s="24"/>
    </row>
    <row r="187" spans="1:10" s="25" customFormat="1" ht="30" outlineLevel="7">
      <c r="A187" s="30" t="s">
        <v>21</v>
      </c>
      <c r="B187" s="20" t="s">
        <v>62</v>
      </c>
      <c r="C187" s="20" t="s">
        <v>368</v>
      </c>
      <c r="D187" s="20" t="s">
        <v>174</v>
      </c>
      <c r="E187" s="20" t="s">
        <v>22</v>
      </c>
      <c r="F187" s="31">
        <v>45400</v>
      </c>
      <c r="G187" s="22">
        <f t="shared" si="2"/>
        <v>14600</v>
      </c>
      <c r="H187" s="31">
        <v>60000</v>
      </c>
      <c r="I187" s="23"/>
      <c r="J187" s="24"/>
    </row>
    <row r="188" spans="1:10" s="25" customFormat="1" ht="45.75" customHeight="1" outlineLevel="7">
      <c r="A188" s="30" t="s">
        <v>379</v>
      </c>
      <c r="B188" s="20" t="s">
        <v>62</v>
      </c>
      <c r="C188" s="20" t="s">
        <v>368</v>
      </c>
      <c r="D188" s="20" t="s">
        <v>381</v>
      </c>
      <c r="E188" s="20"/>
      <c r="F188" s="31">
        <f>F189</f>
        <v>19400</v>
      </c>
      <c r="G188" s="22">
        <f t="shared" si="2"/>
        <v>134836.67000000001</v>
      </c>
      <c r="H188" s="31">
        <f>H189</f>
        <v>154236.67000000001</v>
      </c>
      <c r="I188" s="23"/>
      <c r="J188" s="24"/>
    </row>
    <row r="189" spans="1:10" s="25" customFormat="1" ht="45" outlineLevel="7">
      <c r="A189" s="30" t="s">
        <v>380</v>
      </c>
      <c r="B189" s="20" t="s">
        <v>62</v>
      </c>
      <c r="C189" s="20" t="s">
        <v>368</v>
      </c>
      <c r="D189" s="20" t="s">
        <v>381</v>
      </c>
      <c r="E189" s="20"/>
      <c r="F189" s="31">
        <f>F190</f>
        <v>19400</v>
      </c>
      <c r="G189" s="22">
        <f t="shared" si="2"/>
        <v>134836.67000000001</v>
      </c>
      <c r="H189" s="31">
        <f>H190</f>
        <v>154236.67000000001</v>
      </c>
      <c r="I189" s="23"/>
      <c r="J189" s="24"/>
    </row>
    <row r="190" spans="1:10" s="25" customFormat="1" ht="30" outlineLevel="7">
      <c r="A190" s="30" t="s">
        <v>19</v>
      </c>
      <c r="B190" s="20" t="s">
        <v>62</v>
      </c>
      <c r="C190" s="20" t="s">
        <v>368</v>
      </c>
      <c r="D190" s="20" t="s">
        <v>381</v>
      </c>
      <c r="E190" s="20" t="s">
        <v>20</v>
      </c>
      <c r="F190" s="31">
        <f>F191</f>
        <v>19400</v>
      </c>
      <c r="G190" s="22">
        <f t="shared" si="2"/>
        <v>134836.67000000001</v>
      </c>
      <c r="H190" s="31">
        <f>H191</f>
        <v>154236.67000000001</v>
      </c>
      <c r="I190" s="23"/>
      <c r="J190" s="24"/>
    </row>
    <row r="191" spans="1:10" s="25" customFormat="1" ht="30" outlineLevel="7">
      <c r="A191" s="30" t="s">
        <v>21</v>
      </c>
      <c r="B191" s="20" t="s">
        <v>62</v>
      </c>
      <c r="C191" s="20" t="s">
        <v>368</v>
      </c>
      <c r="D191" s="20" t="s">
        <v>381</v>
      </c>
      <c r="E191" s="20" t="s">
        <v>22</v>
      </c>
      <c r="F191" s="31">
        <v>19400</v>
      </c>
      <c r="G191" s="22">
        <f t="shared" si="2"/>
        <v>134836.67000000001</v>
      </c>
      <c r="H191" s="31">
        <v>154236.67000000001</v>
      </c>
      <c r="I191" s="23"/>
      <c r="J191" s="24"/>
    </row>
    <row r="192" spans="1:10" s="25" customFormat="1" ht="45" outlineLevel="5">
      <c r="A192" s="30" t="s">
        <v>175</v>
      </c>
      <c r="B192" s="20" t="s">
        <v>62</v>
      </c>
      <c r="C192" s="20" t="s">
        <v>368</v>
      </c>
      <c r="D192" s="20" t="s">
        <v>176</v>
      </c>
      <c r="E192" s="20"/>
      <c r="F192" s="31">
        <f>F193</f>
        <v>100000</v>
      </c>
      <c r="G192" s="22">
        <f t="shared" si="2"/>
        <v>-61950</v>
      </c>
      <c r="H192" s="31">
        <f>H193</f>
        <v>38050</v>
      </c>
      <c r="I192" s="23"/>
      <c r="J192" s="24"/>
    </row>
    <row r="193" spans="1:10" s="25" customFormat="1" ht="30" outlineLevel="6">
      <c r="A193" s="30" t="s">
        <v>177</v>
      </c>
      <c r="B193" s="20" t="s">
        <v>62</v>
      </c>
      <c r="C193" s="20" t="s">
        <v>368</v>
      </c>
      <c r="D193" s="20" t="s">
        <v>178</v>
      </c>
      <c r="E193" s="20"/>
      <c r="F193" s="31">
        <f>F194</f>
        <v>100000</v>
      </c>
      <c r="G193" s="22">
        <f t="shared" si="2"/>
        <v>-61950</v>
      </c>
      <c r="H193" s="31">
        <f>H194</f>
        <v>38050</v>
      </c>
      <c r="I193" s="23"/>
      <c r="J193" s="24"/>
    </row>
    <row r="194" spans="1:10" s="25" customFormat="1" ht="30" outlineLevel="7">
      <c r="A194" s="30" t="s">
        <v>19</v>
      </c>
      <c r="B194" s="20" t="s">
        <v>62</v>
      </c>
      <c r="C194" s="20" t="s">
        <v>368</v>
      </c>
      <c r="D194" s="20" t="s">
        <v>178</v>
      </c>
      <c r="E194" s="20" t="s">
        <v>20</v>
      </c>
      <c r="F194" s="31">
        <f>F195</f>
        <v>100000</v>
      </c>
      <c r="G194" s="22">
        <f t="shared" si="2"/>
        <v>-61950</v>
      </c>
      <c r="H194" s="31">
        <f>H195</f>
        <v>38050</v>
      </c>
      <c r="I194" s="23"/>
      <c r="J194" s="24"/>
    </row>
    <row r="195" spans="1:10" s="25" customFormat="1" ht="30" outlineLevel="7">
      <c r="A195" s="30" t="s">
        <v>21</v>
      </c>
      <c r="B195" s="20" t="s">
        <v>62</v>
      </c>
      <c r="C195" s="20" t="s">
        <v>368</v>
      </c>
      <c r="D195" s="20" t="s">
        <v>178</v>
      </c>
      <c r="E195" s="20" t="s">
        <v>22</v>
      </c>
      <c r="F195" s="31">
        <v>100000</v>
      </c>
      <c r="G195" s="22">
        <f t="shared" si="2"/>
        <v>-61950</v>
      </c>
      <c r="H195" s="31">
        <v>38050</v>
      </c>
      <c r="I195" s="23"/>
      <c r="J195" s="24"/>
    </row>
    <row r="196" spans="1:10" s="25" customFormat="1" ht="60" outlineLevel="5">
      <c r="A196" s="30" t="s">
        <v>179</v>
      </c>
      <c r="B196" s="20" t="s">
        <v>62</v>
      </c>
      <c r="C196" s="20" t="s">
        <v>368</v>
      </c>
      <c r="D196" s="20" t="s">
        <v>180</v>
      </c>
      <c r="E196" s="20"/>
      <c r="F196" s="31">
        <f>F197</f>
        <v>95200</v>
      </c>
      <c r="G196" s="22">
        <f t="shared" si="2"/>
        <v>-47350</v>
      </c>
      <c r="H196" s="31">
        <f>H197</f>
        <v>47850</v>
      </c>
      <c r="I196" s="23"/>
      <c r="J196" s="24"/>
    </row>
    <row r="197" spans="1:10" s="25" customFormat="1" ht="60" outlineLevel="6">
      <c r="A197" s="30" t="s">
        <v>181</v>
      </c>
      <c r="B197" s="20" t="s">
        <v>62</v>
      </c>
      <c r="C197" s="20" t="s">
        <v>368</v>
      </c>
      <c r="D197" s="20" t="s">
        <v>182</v>
      </c>
      <c r="E197" s="20"/>
      <c r="F197" s="31">
        <f>F198</f>
        <v>95200</v>
      </c>
      <c r="G197" s="22">
        <f t="shared" si="2"/>
        <v>-47350</v>
      </c>
      <c r="H197" s="31">
        <f>H198</f>
        <v>47850</v>
      </c>
      <c r="I197" s="23"/>
      <c r="J197" s="24"/>
    </row>
    <row r="198" spans="1:10" s="25" customFormat="1" ht="30" outlineLevel="7">
      <c r="A198" s="30" t="s">
        <v>19</v>
      </c>
      <c r="B198" s="20" t="s">
        <v>62</v>
      </c>
      <c r="C198" s="20" t="s">
        <v>368</v>
      </c>
      <c r="D198" s="20" t="s">
        <v>182</v>
      </c>
      <c r="E198" s="20" t="s">
        <v>20</v>
      </c>
      <c r="F198" s="31">
        <f>F199</f>
        <v>95200</v>
      </c>
      <c r="G198" s="22">
        <f t="shared" si="2"/>
        <v>-47350</v>
      </c>
      <c r="H198" s="31">
        <f>H199</f>
        <v>47850</v>
      </c>
      <c r="I198" s="23"/>
      <c r="J198" s="24"/>
    </row>
    <row r="199" spans="1:10" s="25" customFormat="1" ht="30" outlineLevel="7">
      <c r="A199" s="30" t="s">
        <v>21</v>
      </c>
      <c r="B199" s="20" t="s">
        <v>62</v>
      </c>
      <c r="C199" s="20" t="s">
        <v>368</v>
      </c>
      <c r="D199" s="20" t="s">
        <v>182</v>
      </c>
      <c r="E199" s="20" t="s">
        <v>22</v>
      </c>
      <c r="F199" s="31">
        <v>95200</v>
      </c>
      <c r="G199" s="22">
        <f t="shared" si="2"/>
        <v>-47350</v>
      </c>
      <c r="H199" s="31">
        <v>47850</v>
      </c>
      <c r="I199" s="23"/>
      <c r="J199" s="24"/>
    </row>
    <row r="200" spans="1:10" s="25" customFormat="1" ht="45" outlineLevel="5">
      <c r="A200" s="30" t="s">
        <v>183</v>
      </c>
      <c r="B200" s="20" t="s">
        <v>62</v>
      </c>
      <c r="C200" s="20" t="s">
        <v>368</v>
      </c>
      <c r="D200" s="20" t="s">
        <v>184</v>
      </c>
      <c r="E200" s="20"/>
      <c r="F200" s="31">
        <f>F201</f>
        <v>30000</v>
      </c>
      <c r="G200" s="22">
        <f t="shared" si="2"/>
        <v>-19000</v>
      </c>
      <c r="H200" s="31">
        <f>H201</f>
        <v>11000</v>
      </c>
      <c r="I200" s="23"/>
      <c r="J200" s="24"/>
    </row>
    <row r="201" spans="1:10" s="25" customFormat="1" ht="45" outlineLevel="6">
      <c r="A201" s="30" t="s">
        <v>185</v>
      </c>
      <c r="B201" s="20" t="s">
        <v>62</v>
      </c>
      <c r="C201" s="20" t="s">
        <v>368</v>
      </c>
      <c r="D201" s="20" t="s">
        <v>186</v>
      </c>
      <c r="E201" s="20"/>
      <c r="F201" s="31">
        <f>F202</f>
        <v>30000</v>
      </c>
      <c r="G201" s="22">
        <f t="shared" si="2"/>
        <v>-19000</v>
      </c>
      <c r="H201" s="31">
        <f>H202</f>
        <v>11000</v>
      </c>
      <c r="I201" s="23"/>
      <c r="J201" s="24"/>
    </row>
    <row r="202" spans="1:10" s="25" customFormat="1" ht="30" outlineLevel="7">
      <c r="A202" s="30" t="s">
        <v>19</v>
      </c>
      <c r="B202" s="20" t="s">
        <v>62</v>
      </c>
      <c r="C202" s="20" t="s">
        <v>368</v>
      </c>
      <c r="D202" s="20" t="s">
        <v>186</v>
      </c>
      <c r="E202" s="20" t="s">
        <v>20</v>
      </c>
      <c r="F202" s="31">
        <f>F203</f>
        <v>30000</v>
      </c>
      <c r="G202" s="22">
        <f t="shared" si="2"/>
        <v>-19000</v>
      </c>
      <c r="H202" s="31">
        <f>H203</f>
        <v>11000</v>
      </c>
      <c r="I202" s="23"/>
      <c r="J202" s="24"/>
    </row>
    <row r="203" spans="1:10" s="25" customFormat="1" ht="30" outlineLevel="7">
      <c r="A203" s="30" t="s">
        <v>21</v>
      </c>
      <c r="B203" s="20" t="s">
        <v>62</v>
      </c>
      <c r="C203" s="20" t="s">
        <v>368</v>
      </c>
      <c r="D203" s="20" t="s">
        <v>186</v>
      </c>
      <c r="E203" s="20" t="s">
        <v>22</v>
      </c>
      <c r="F203" s="31">
        <v>30000</v>
      </c>
      <c r="G203" s="22">
        <f t="shared" si="2"/>
        <v>-19000</v>
      </c>
      <c r="H203" s="31">
        <v>11000</v>
      </c>
      <c r="I203" s="23"/>
      <c r="J203" s="24"/>
    </row>
    <row r="204" spans="1:10" s="25" customFormat="1" ht="30" outlineLevel="5">
      <c r="A204" s="30" t="s">
        <v>187</v>
      </c>
      <c r="B204" s="20" t="s">
        <v>62</v>
      </c>
      <c r="C204" s="20" t="s">
        <v>368</v>
      </c>
      <c r="D204" s="20" t="s">
        <v>188</v>
      </c>
      <c r="E204" s="20"/>
      <c r="F204" s="31">
        <f>F205</f>
        <v>150000</v>
      </c>
      <c r="G204" s="22">
        <f t="shared" si="2"/>
        <v>98880.329999999987</v>
      </c>
      <c r="H204" s="31">
        <f>H205</f>
        <v>248880.33</v>
      </c>
      <c r="I204" s="23"/>
      <c r="J204" s="24"/>
    </row>
    <row r="205" spans="1:10" s="25" customFormat="1" ht="30" outlineLevel="6">
      <c r="A205" s="30" t="s">
        <v>189</v>
      </c>
      <c r="B205" s="20" t="s">
        <v>62</v>
      </c>
      <c r="C205" s="20" t="s">
        <v>368</v>
      </c>
      <c r="D205" s="20" t="s">
        <v>190</v>
      </c>
      <c r="E205" s="20"/>
      <c r="F205" s="31">
        <f>F206</f>
        <v>150000</v>
      </c>
      <c r="G205" s="22">
        <f t="shared" si="2"/>
        <v>98880.329999999987</v>
      </c>
      <c r="H205" s="31">
        <f>H206</f>
        <v>248880.33</v>
      </c>
      <c r="I205" s="23"/>
      <c r="J205" s="24"/>
    </row>
    <row r="206" spans="1:10" s="25" customFormat="1" ht="30" outlineLevel="7">
      <c r="A206" s="30" t="s">
        <v>19</v>
      </c>
      <c r="B206" s="20" t="s">
        <v>62</v>
      </c>
      <c r="C206" s="20" t="s">
        <v>368</v>
      </c>
      <c r="D206" s="20" t="s">
        <v>190</v>
      </c>
      <c r="E206" s="20" t="s">
        <v>20</v>
      </c>
      <c r="F206" s="31">
        <f>F207</f>
        <v>150000</v>
      </c>
      <c r="G206" s="22">
        <f t="shared" si="2"/>
        <v>98880.329999999987</v>
      </c>
      <c r="H206" s="31">
        <f>H207</f>
        <v>248880.33</v>
      </c>
      <c r="I206" s="23"/>
      <c r="J206" s="24"/>
    </row>
    <row r="207" spans="1:10" s="25" customFormat="1" ht="30" outlineLevel="7">
      <c r="A207" s="30" t="s">
        <v>21</v>
      </c>
      <c r="B207" s="20" t="s">
        <v>62</v>
      </c>
      <c r="C207" s="20" t="s">
        <v>368</v>
      </c>
      <c r="D207" s="20" t="s">
        <v>190</v>
      </c>
      <c r="E207" s="20" t="s">
        <v>22</v>
      </c>
      <c r="F207" s="31">
        <v>150000</v>
      </c>
      <c r="G207" s="22">
        <f t="shared" si="2"/>
        <v>98880.329999999987</v>
      </c>
      <c r="H207" s="31">
        <v>248880.33</v>
      </c>
      <c r="I207" s="23"/>
      <c r="J207" s="24"/>
    </row>
    <row r="208" spans="1:10" s="25" customFormat="1" ht="30" hidden="1" outlineLevel="5">
      <c r="A208" s="30" t="s">
        <v>191</v>
      </c>
      <c r="B208" s="20" t="s">
        <v>62</v>
      </c>
      <c r="C208" s="20" t="s">
        <v>368</v>
      </c>
      <c r="D208" s="20" t="s">
        <v>192</v>
      </c>
      <c r="E208" s="20"/>
      <c r="F208" s="31">
        <f>F209</f>
        <v>50000</v>
      </c>
      <c r="G208" s="22">
        <f t="shared" si="2"/>
        <v>-50000</v>
      </c>
      <c r="H208" s="31">
        <f>H209</f>
        <v>0</v>
      </c>
      <c r="I208" s="23"/>
      <c r="J208" s="24"/>
    </row>
    <row r="209" spans="1:10" s="25" customFormat="1" ht="30" hidden="1" outlineLevel="6">
      <c r="A209" s="30" t="s">
        <v>193</v>
      </c>
      <c r="B209" s="20" t="s">
        <v>62</v>
      </c>
      <c r="C209" s="20" t="s">
        <v>368</v>
      </c>
      <c r="D209" s="20" t="s">
        <v>194</v>
      </c>
      <c r="E209" s="20"/>
      <c r="F209" s="31">
        <f>F210</f>
        <v>50000</v>
      </c>
      <c r="G209" s="22">
        <f t="shared" si="2"/>
        <v>-50000</v>
      </c>
      <c r="H209" s="31">
        <f>H210</f>
        <v>0</v>
      </c>
      <c r="I209" s="23"/>
      <c r="J209" s="24"/>
    </row>
    <row r="210" spans="1:10" s="25" customFormat="1" ht="30" hidden="1" outlineLevel="7">
      <c r="A210" s="30" t="s">
        <v>19</v>
      </c>
      <c r="B210" s="20" t="s">
        <v>62</v>
      </c>
      <c r="C210" s="20" t="s">
        <v>368</v>
      </c>
      <c r="D210" s="20" t="s">
        <v>194</v>
      </c>
      <c r="E210" s="20" t="s">
        <v>20</v>
      </c>
      <c r="F210" s="31">
        <f>F211</f>
        <v>50000</v>
      </c>
      <c r="G210" s="22">
        <f t="shared" si="2"/>
        <v>-50000</v>
      </c>
      <c r="H210" s="31">
        <f>H211</f>
        <v>0</v>
      </c>
      <c r="I210" s="23"/>
      <c r="J210" s="24"/>
    </row>
    <row r="211" spans="1:10" s="25" customFormat="1" ht="30" hidden="1" outlineLevel="7">
      <c r="A211" s="30" t="s">
        <v>21</v>
      </c>
      <c r="B211" s="20" t="s">
        <v>62</v>
      </c>
      <c r="C211" s="20" t="s">
        <v>368</v>
      </c>
      <c r="D211" s="20" t="s">
        <v>194</v>
      </c>
      <c r="E211" s="20" t="s">
        <v>22</v>
      </c>
      <c r="F211" s="31">
        <v>50000</v>
      </c>
      <c r="G211" s="22">
        <f t="shared" si="2"/>
        <v>-50000</v>
      </c>
      <c r="H211" s="31">
        <v>0</v>
      </c>
      <c r="I211" s="23"/>
      <c r="J211" s="24"/>
    </row>
    <row r="212" spans="1:10" s="25" customFormat="1" outlineLevel="5" collapsed="1">
      <c r="A212" s="30" t="s">
        <v>195</v>
      </c>
      <c r="B212" s="20" t="s">
        <v>62</v>
      </c>
      <c r="C212" s="20" t="s">
        <v>368</v>
      </c>
      <c r="D212" s="20" t="s">
        <v>196</v>
      </c>
      <c r="E212" s="20"/>
      <c r="F212" s="31">
        <f>F213</f>
        <v>30000</v>
      </c>
      <c r="G212" s="22">
        <f t="shared" si="2"/>
        <v>-22167</v>
      </c>
      <c r="H212" s="31">
        <f>H213</f>
        <v>7833</v>
      </c>
      <c r="I212" s="23"/>
      <c r="J212" s="24"/>
    </row>
    <row r="213" spans="1:10" s="25" customFormat="1" outlineLevel="6">
      <c r="A213" s="30" t="s">
        <v>197</v>
      </c>
      <c r="B213" s="20" t="s">
        <v>62</v>
      </c>
      <c r="C213" s="20" t="s">
        <v>368</v>
      </c>
      <c r="D213" s="20" t="s">
        <v>198</v>
      </c>
      <c r="E213" s="20"/>
      <c r="F213" s="31">
        <f>F214</f>
        <v>30000</v>
      </c>
      <c r="G213" s="22">
        <f t="shared" si="2"/>
        <v>-22167</v>
      </c>
      <c r="H213" s="31">
        <f>H214</f>
        <v>7833</v>
      </c>
      <c r="I213" s="23"/>
      <c r="J213" s="24"/>
    </row>
    <row r="214" spans="1:10" s="25" customFormat="1" ht="30" outlineLevel="7">
      <c r="A214" s="30" t="s">
        <v>19</v>
      </c>
      <c r="B214" s="20" t="s">
        <v>62</v>
      </c>
      <c r="C214" s="20" t="s">
        <v>368</v>
      </c>
      <c r="D214" s="20" t="s">
        <v>198</v>
      </c>
      <c r="E214" s="20" t="s">
        <v>20</v>
      </c>
      <c r="F214" s="31">
        <f>F215</f>
        <v>30000</v>
      </c>
      <c r="G214" s="22">
        <f t="shared" si="2"/>
        <v>-22167</v>
      </c>
      <c r="H214" s="31">
        <f>H215</f>
        <v>7833</v>
      </c>
      <c r="I214" s="23"/>
      <c r="J214" s="24"/>
    </row>
    <row r="215" spans="1:10" s="25" customFormat="1" ht="30" outlineLevel="7">
      <c r="A215" s="30" t="s">
        <v>21</v>
      </c>
      <c r="B215" s="20" t="s">
        <v>62</v>
      </c>
      <c r="C215" s="20" t="s">
        <v>368</v>
      </c>
      <c r="D215" s="20" t="s">
        <v>198</v>
      </c>
      <c r="E215" s="20" t="s">
        <v>22</v>
      </c>
      <c r="F215" s="31">
        <v>30000</v>
      </c>
      <c r="G215" s="22">
        <f t="shared" si="2"/>
        <v>-22167</v>
      </c>
      <c r="H215" s="31">
        <v>7833</v>
      </c>
      <c r="I215" s="23"/>
      <c r="J215" s="24"/>
    </row>
    <row r="216" spans="1:10" s="25" customFormat="1" ht="21" hidden="1" customHeight="1" outlineLevel="7">
      <c r="A216" s="30" t="s">
        <v>351</v>
      </c>
      <c r="B216" s="20" t="s">
        <v>62</v>
      </c>
      <c r="C216" s="20" t="s">
        <v>368</v>
      </c>
      <c r="D216" s="20" t="s">
        <v>353</v>
      </c>
      <c r="E216" s="20"/>
      <c r="F216" s="31">
        <f>F217</f>
        <v>1160250.92</v>
      </c>
      <c r="G216" s="22">
        <f t="shared" si="2"/>
        <v>-1160250.92</v>
      </c>
      <c r="H216" s="31">
        <f>H217</f>
        <v>0</v>
      </c>
      <c r="I216" s="23"/>
      <c r="J216" s="24"/>
    </row>
    <row r="217" spans="1:10" s="25" customFormat="1" hidden="1" outlineLevel="7">
      <c r="A217" s="30" t="s">
        <v>352</v>
      </c>
      <c r="B217" s="20" t="s">
        <v>62</v>
      </c>
      <c r="C217" s="20" t="s">
        <v>368</v>
      </c>
      <c r="D217" s="20" t="s">
        <v>354</v>
      </c>
      <c r="E217" s="20"/>
      <c r="F217" s="31">
        <f>F218</f>
        <v>1160250.92</v>
      </c>
      <c r="G217" s="22">
        <f t="shared" si="2"/>
        <v>-1160250.92</v>
      </c>
      <c r="H217" s="31">
        <f>H218</f>
        <v>0</v>
      </c>
      <c r="I217" s="23"/>
      <c r="J217" s="24"/>
    </row>
    <row r="218" spans="1:10" s="25" customFormat="1" ht="30" hidden="1" outlineLevel="7">
      <c r="A218" s="30" t="s">
        <v>19</v>
      </c>
      <c r="B218" s="20" t="s">
        <v>62</v>
      </c>
      <c r="C218" s="20" t="s">
        <v>368</v>
      </c>
      <c r="D218" s="20" t="s">
        <v>354</v>
      </c>
      <c r="E218" s="20" t="s">
        <v>20</v>
      </c>
      <c r="F218" s="31">
        <f>F219</f>
        <v>1160250.92</v>
      </c>
      <c r="G218" s="22">
        <f t="shared" si="2"/>
        <v>-1160250.92</v>
      </c>
      <c r="H218" s="31">
        <f>H219</f>
        <v>0</v>
      </c>
      <c r="I218" s="23"/>
      <c r="J218" s="24"/>
    </row>
    <row r="219" spans="1:10" s="25" customFormat="1" ht="30" hidden="1" outlineLevel="7">
      <c r="A219" s="30" t="s">
        <v>21</v>
      </c>
      <c r="B219" s="20" t="s">
        <v>62</v>
      </c>
      <c r="C219" s="20" t="s">
        <v>368</v>
      </c>
      <c r="D219" s="20" t="s">
        <v>354</v>
      </c>
      <c r="E219" s="20" t="s">
        <v>22</v>
      </c>
      <c r="F219" s="31">
        <v>1160250.92</v>
      </c>
      <c r="G219" s="22">
        <f t="shared" si="2"/>
        <v>-1160250.92</v>
      </c>
      <c r="H219" s="31"/>
      <c r="I219" s="23"/>
      <c r="J219" s="24"/>
    </row>
    <row r="220" spans="1:10" s="25" customFormat="1" ht="45" outlineLevel="3" collapsed="1">
      <c r="A220" s="30" t="s">
        <v>199</v>
      </c>
      <c r="B220" s="20" t="s">
        <v>62</v>
      </c>
      <c r="C220" s="20" t="s">
        <v>368</v>
      </c>
      <c r="D220" s="20" t="s">
        <v>200</v>
      </c>
      <c r="E220" s="20"/>
      <c r="F220" s="31">
        <f>F221+F228+F232+F236</f>
        <v>1200000</v>
      </c>
      <c r="G220" s="22">
        <f t="shared" si="2"/>
        <v>570000</v>
      </c>
      <c r="H220" s="31">
        <f>H221+H228+H232+H236</f>
        <v>1770000</v>
      </c>
      <c r="I220" s="23"/>
      <c r="J220" s="24"/>
    </row>
    <row r="221" spans="1:10" s="25" customFormat="1" ht="45" outlineLevel="5">
      <c r="A221" s="30" t="s">
        <v>201</v>
      </c>
      <c r="B221" s="20" t="s">
        <v>62</v>
      </c>
      <c r="C221" s="20" t="s">
        <v>368</v>
      </c>
      <c r="D221" s="20" t="s">
        <v>202</v>
      </c>
      <c r="E221" s="20"/>
      <c r="F221" s="31">
        <f>F222</f>
        <v>100000</v>
      </c>
      <c r="G221" s="22">
        <f t="shared" si="2"/>
        <v>470000</v>
      </c>
      <c r="H221" s="31">
        <f>H222+H225</f>
        <v>570000</v>
      </c>
      <c r="I221" s="23"/>
      <c r="J221" s="24"/>
    </row>
    <row r="222" spans="1:10" s="25" customFormat="1" ht="45" outlineLevel="6">
      <c r="A222" s="30" t="s">
        <v>203</v>
      </c>
      <c r="B222" s="20" t="s">
        <v>62</v>
      </c>
      <c r="C222" s="20" t="s">
        <v>368</v>
      </c>
      <c r="D222" s="20" t="s">
        <v>204</v>
      </c>
      <c r="E222" s="20"/>
      <c r="F222" s="31">
        <f>F223</f>
        <v>100000</v>
      </c>
      <c r="G222" s="22">
        <f t="shared" si="2"/>
        <v>170000</v>
      </c>
      <c r="H222" s="31">
        <f>H223</f>
        <v>270000</v>
      </c>
      <c r="I222" s="23"/>
      <c r="J222" s="24"/>
    </row>
    <row r="223" spans="1:10" s="25" customFormat="1" ht="30" outlineLevel="7">
      <c r="A223" s="30" t="s">
        <v>19</v>
      </c>
      <c r="B223" s="20" t="s">
        <v>62</v>
      </c>
      <c r="C223" s="20" t="s">
        <v>368</v>
      </c>
      <c r="D223" s="20" t="s">
        <v>204</v>
      </c>
      <c r="E223" s="20" t="s">
        <v>20</v>
      </c>
      <c r="F223" s="31">
        <f>F224</f>
        <v>100000</v>
      </c>
      <c r="G223" s="22">
        <f t="shared" si="2"/>
        <v>170000</v>
      </c>
      <c r="H223" s="31">
        <f>H224</f>
        <v>270000</v>
      </c>
      <c r="I223" s="23"/>
      <c r="J223" s="24"/>
    </row>
    <row r="224" spans="1:10" s="25" customFormat="1" ht="30" outlineLevel="7">
      <c r="A224" s="30" t="s">
        <v>21</v>
      </c>
      <c r="B224" s="20" t="s">
        <v>62</v>
      </c>
      <c r="C224" s="20" t="s">
        <v>368</v>
      </c>
      <c r="D224" s="20" t="s">
        <v>204</v>
      </c>
      <c r="E224" s="20" t="s">
        <v>22</v>
      </c>
      <c r="F224" s="31">
        <v>100000</v>
      </c>
      <c r="G224" s="22">
        <f t="shared" si="2"/>
        <v>170000</v>
      </c>
      <c r="H224" s="31">
        <v>270000</v>
      </c>
      <c r="I224" s="23"/>
      <c r="J224" s="24"/>
    </row>
    <row r="225" spans="1:10" s="25" customFormat="1" ht="45" outlineLevel="7">
      <c r="A225" s="30" t="s">
        <v>203</v>
      </c>
      <c r="B225" s="20" t="s">
        <v>62</v>
      </c>
      <c r="C225" s="20" t="s">
        <v>368</v>
      </c>
      <c r="D225" s="20" t="s">
        <v>416</v>
      </c>
      <c r="E225" s="20"/>
      <c r="F225" s="31">
        <v>0</v>
      </c>
      <c r="G225" s="22">
        <f t="shared" si="2"/>
        <v>300000</v>
      </c>
      <c r="H225" s="31">
        <f>H226</f>
        <v>300000</v>
      </c>
      <c r="I225" s="23"/>
      <c r="J225" s="24"/>
    </row>
    <row r="226" spans="1:10" s="25" customFormat="1" ht="30" outlineLevel="7">
      <c r="A226" s="30" t="s">
        <v>19</v>
      </c>
      <c r="B226" s="20" t="s">
        <v>62</v>
      </c>
      <c r="C226" s="20" t="s">
        <v>368</v>
      </c>
      <c r="D226" s="20" t="s">
        <v>416</v>
      </c>
      <c r="E226" s="20" t="s">
        <v>20</v>
      </c>
      <c r="F226" s="31">
        <v>0</v>
      </c>
      <c r="G226" s="22">
        <f t="shared" si="2"/>
        <v>300000</v>
      </c>
      <c r="H226" s="31">
        <f>H227</f>
        <v>300000</v>
      </c>
      <c r="I226" s="23"/>
      <c r="J226" s="24"/>
    </row>
    <row r="227" spans="1:10" s="25" customFormat="1" ht="30" outlineLevel="7">
      <c r="A227" s="30" t="s">
        <v>21</v>
      </c>
      <c r="B227" s="20" t="s">
        <v>62</v>
      </c>
      <c r="C227" s="20" t="s">
        <v>368</v>
      </c>
      <c r="D227" s="20" t="s">
        <v>416</v>
      </c>
      <c r="E227" s="20" t="s">
        <v>22</v>
      </c>
      <c r="F227" s="31">
        <v>0</v>
      </c>
      <c r="G227" s="22">
        <f t="shared" si="2"/>
        <v>300000</v>
      </c>
      <c r="H227" s="31">
        <v>300000</v>
      </c>
      <c r="I227" s="23"/>
      <c r="J227" s="24"/>
    </row>
    <row r="228" spans="1:10" s="25" customFormat="1" ht="30" hidden="1" outlineLevel="5">
      <c r="A228" s="30" t="s">
        <v>205</v>
      </c>
      <c r="B228" s="20" t="s">
        <v>62</v>
      </c>
      <c r="C228" s="20" t="s">
        <v>368</v>
      </c>
      <c r="D228" s="20" t="s">
        <v>206</v>
      </c>
      <c r="E228" s="20"/>
      <c r="F228" s="31">
        <f>F229</f>
        <v>100000</v>
      </c>
      <c r="G228" s="22">
        <f t="shared" si="2"/>
        <v>-100000</v>
      </c>
      <c r="H228" s="31">
        <f>H229</f>
        <v>0</v>
      </c>
      <c r="I228" s="23"/>
      <c r="J228" s="24"/>
    </row>
    <row r="229" spans="1:10" s="25" customFormat="1" hidden="1" outlineLevel="6">
      <c r="A229" s="30" t="s">
        <v>207</v>
      </c>
      <c r="B229" s="20" t="s">
        <v>62</v>
      </c>
      <c r="C229" s="20" t="s">
        <v>368</v>
      </c>
      <c r="D229" s="20" t="s">
        <v>208</v>
      </c>
      <c r="E229" s="20"/>
      <c r="F229" s="31">
        <f>F230</f>
        <v>100000</v>
      </c>
      <c r="G229" s="22">
        <f t="shared" si="2"/>
        <v>-100000</v>
      </c>
      <c r="H229" s="31">
        <f>H230</f>
        <v>0</v>
      </c>
      <c r="I229" s="23"/>
      <c r="J229" s="24"/>
    </row>
    <row r="230" spans="1:10" s="25" customFormat="1" ht="30" hidden="1" outlineLevel="7">
      <c r="A230" s="30" t="s">
        <v>19</v>
      </c>
      <c r="B230" s="20" t="s">
        <v>62</v>
      </c>
      <c r="C230" s="20" t="s">
        <v>368</v>
      </c>
      <c r="D230" s="20" t="s">
        <v>208</v>
      </c>
      <c r="E230" s="20" t="s">
        <v>20</v>
      </c>
      <c r="F230" s="31">
        <f>F231</f>
        <v>100000</v>
      </c>
      <c r="G230" s="22">
        <f t="shared" si="2"/>
        <v>-100000</v>
      </c>
      <c r="H230" s="31">
        <f>H231</f>
        <v>0</v>
      </c>
      <c r="I230" s="23"/>
      <c r="J230" s="24"/>
    </row>
    <row r="231" spans="1:10" s="25" customFormat="1" ht="30" hidden="1" outlineLevel="7">
      <c r="A231" s="30" t="s">
        <v>21</v>
      </c>
      <c r="B231" s="20" t="s">
        <v>62</v>
      </c>
      <c r="C231" s="20" t="s">
        <v>368</v>
      </c>
      <c r="D231" s="20" t="s">
        <v>208</v>
      </c>
      <c r="E231" s="20" t="s">
        <v>22</v>
      </c>
      <c r="F231" s="31">
        <v>100000</v>
      </c>
      <c r="G231" s="22">
        <f t="shared" si="2"/>
        <v>-100000</v>
      </c>
      <c r="H231" s="31"/>
      <c r="I231" s="23"/>
      <c r="J231" s="24"/>
    </row>
    <row r="232" spans="1:10" s="25" customFormat="1" hidden="1" outlineLevel="5">
      <c r="A232" s="30" t="s">
        <v>209</v>
      </c>
      <c r="B232" s="20" t="s">
        <v>62</v>
      </c>
      <c r="C232" s="20" t="s">
        <v>368</v>
      </c>
      <c r="D232" s="20" t="s">
        <v>210</v>
      </c>
      <c r="E232" s="20"/>
      <c r="F232" s="31">
        <f>F233</f>
        <v>100000</v>
      </c>
      <c r="G232" s="22">
        <f t="shared" si="2"/>
        <v>-100000</v>
      </c>
      <c r="H232" s="31">
        <f>H233</f>
        <v>0</v>
      </c>
      <c r="I232" s="23"/>
      <c r="J232" s="24"/>
    </row>
    <row r="233" spans="1:10" s="25" customFormat="1" hidden="1" outlineLevel="6">
      <c r="A233" s="30" t="s">
        <v>211</v>
      </c>
      <c r="B233" s="20" t="s">
        <v>62</v>
      </c>
      <c r="C233" s="20" t="s">
        <v>368</v>
      </c>
      <c r="D233" s="20" t="s">
        <v>212</v>
      </c>
      <c r="E233" s="20"/>
      <c r="F233" s="31">
        <f>F234</f>
        <v>100000</v>
      </c>
      <c r="G233" s="22">
        <f t="shared" si="2"/>
        <v>-100000</v>
      </c>
      <c r="H233" s="31">
        <f>H234</f>
        <v>0</v>
      </c>
      <c r="I233" s="23"/>
      <c r="J233" s="24"/>
    </row>
    <row r="234" spans="1:10" s="25" customFormat="1" ht="30" hidden="1" outlineLevel="7">
      <c r="A234" s="30" t="s">
        <v>19</v>
      </c>
      <c r="B234" s="20" t="s">
        <v>62</v>
      </c>
      <c r="C234" s="20" t="s">
        <v>368</v>
      </c>
      <c r="D234" s="20" t="s">
        <v>212</v>
      </c>
      <c r="E234" s="20" t="s">
        <v>20</v>
      </c>
      <c r="F234" s="31">
        <f>F235</f>
        <v>100000</v>
      </c>
      <c r="G234" s="22">
        <f t="shared" si="2"/>
        <v>-100000</v>
      </c>
      <c r="H234" s="31">
        <f>H235</f>
        <v>0</v>
      </c>
      <c r="I234" s="23"/>
      <c r="J234" s="24"/>
    </row>
    <row r="235" spans="1:10" s="25" customFormat="1" ht="30" hidden="1" outlineLevel="7">
      <c r="A235" s="30" t="s">
        <v>21</v>
      </c>
      <c r="B235" s="20" t="s">
        <v>62</v>
      </c>
      <c r="C235" s="20" t="s">
        <v>368</v>
      </c>
      <c r="D235" s="20" t="s">
        <v>212</v>
      </c>
      <c r="E235" s="20" t="s">
        <v>22</v>
      </c>
      <c r="F235" s="31">
        <v>100000</v>
      </c>
      <c r="G235" s="22">
        <f t="shared" ref="G235:G325" si="3">H235-F235</f>
        <v>-100000</v>
      </c>
      <c r="H235" s="31">
        <v>0</v>
      </c>
      <c r="I235" s="23"/>
      <c r="J235" s="24"/>
    </row>
    <row r="236" spans="1:10" s="25" customFormat="1" ht="30" outlineLevel="5" collapsed="1">
      <c r="A236" s="30" t="s">
        <v>213</v>
      </c>
      <c r="B236" s="20" t="s">
        <v>62</v>
      </c>
      <c r="C236" s="20" t="s">
        <v>368</v>
      </c>
      <c r="D236" s="20" t="s">
        <v>214</v>
      </c>
      <c r="E236" s="20"/>
      <c r="F236" s="31">
        <f>F237</f>
        <v>900000</v>
      </c>
      <c r="G236" s="22">
        <f t="shared" si="3"/>
        <v>300000</v>
      </c>
      <c r="H236" s="31">
        <f>H237</f>
        <v>1200000</v>
      </c>
      <c r="I236" s="23"/>
      <c r="J236" s="24"/>
    </row>
    <row r="237" spans="1:10" s="25" customFormat="1" outlineLevel="6">
      <c r="A237" s="30" t="s">
        <v>215</v>
      </c>
      <c r="B237" s="20" t="s">
        <v>62</v>
      </c>
      <c r="C237" s="20" t="s">
        <v>368</v>
      </c>
      <c r="D237" s="20" t="s">
        <v>216</v>
      </c>
      <c r="E237" s="20"/>
      <c r="F237" s="31">
        <f>F238</f>
        <v>900000</v>
      </c>
      <c r="G237" s="22">
        <f t="shared" si="3"/>
        <v>300000</v>
      </c>
      <c r="H237" s="31">
        <f>H238</f>
        <v>1200000</v>
      </c>
      <c r="I237" s="23"/>
      <c r="J237" s="24"/>
    </row>
    <row r="238" spans="1:10" s="25" customFormat="1" ht="30" outlineLevel="7">
      <c r="A238" s="30" t="s">
        <v>19</v>
      </c>
      <c r="B238" s="20" t="s">
        <v>62</v>
      </c>
      <c r="C238" s="20" t="s">
        <v>368</v>
      </c>
      <c r="D238" s="20" t="s">
        <v>216</v>
      </c>
      <c r="E238" s="20" t="s">
        <v>20</v>
      </c>
      <c r="F238" s="31">
        <f>F239</f>
        <v>900000</v>
      </c>
      <c r="G238" s="22">
        <f t="shared" si="3"/>
        <v>300000</v>
      </c>
      <c r="H238" s="31">
        <f>H239</f>
        <v>1200000</v>
      </c>
      <c r="I238" s="23"/>
      <c r="J238" s="24"/>
    </row>
    <row r="239" spans="1:10" s="25" customFormat="1" ht="30" outlineLevel="7">
      <c r="A239" s="30" t="s">
        <v>21</v>
      </c>
      <c r="B239" s="20" t="s">
        <v>62</v>
      </c>
      <c r="C239" s="20" t="s">
        <v>368</v>
      </c>
      <c r="D239" s="20" t="s">
        <v>216</v>
      </c>
      <c r="E239" s="20" t="s">
        <v>22</v>
      </c>
      <c r="F239" s="31">
        <v>900000</v>
      </c>
      <c r="G239" s="22">
        <f t="shared" si="3"/>
        <v>300000</v>
      </c>
      <c r="H239" s="31">
        <v>1200000</v>
      </c>
      <c r="I239" s="23"/>
      <c r="J239" s="24"/>
    </row>
    <row r="240" spans="1:10" s="25" customFormat="1" outlineLevel="1">
      <c r="A240" s="26" t="s">
        <v>43</v>
      </c>
      <c r="B240" s="27" t="s">
        <v>62</v>
      </c>
      <c r="C240" s="27" t="s">
        <v>357</v>
      </c>
      <c r="D240" s="27"/>
      <c r="E240" s="27"/>
      <c r="F240" s="28">
        <f>F241+F280+F335+F388</f>
        <v>181358872.82999998</v>
      </c>
      <c r="G240" s="29">
        <f t="shared" si="3"/>
        <v>11871980.670000017</v>
      </c>
      <c r="H240" s="28">
        <f>H241+H280+H335+H388</f>
        <v>193230853.5</v>
      </c>
      <c r="I240" s="23"/>
      <c r="J240" s="24"/>
    </row>
    <row r="241" spans="1:10" s="25" customFormat="1" outlineLevel="2">
      <c r="A241" s="26" t="s">
        <v>217</v>
      </c>
      <c r="B241" s="27" t="s">
        <v>62</v>
      </c>
      <c r="C241" s="27" t="s">
        <v>369</v>
      </c>
      <c r="D241" s="27"/>
      <c r="E241" s="27"/>
      <c r="F241" s="28">
        <f>F242</f>
        <v>10612432.239999998</v>
      </c>
      <c r="G241" s="29">
        <f t="shared" si="3"/>
        <v>-3466732.2399999984</v>
      </c>
      <c r="H241" s="28">
        <f>H242</f>
        <v>7145700</v>
      </c>
      <c r="I241" s="23"/>
      <c r="J241" s="24"/>
    </row>
    <row r="242" spans="1:10" s="25" customFormat="1" ht="30" outlineLevel="3">
      <c r="A242" s="30" t="s">
        <v>218</v>
      </c>
      <c r="B242" s="20" t="s">
        <v>62</v>
      </c>
      <c r="C242" s="20" t="s">
        <v>369</v>
      </c>
      <c r="D242" s="20" t="s">
        <v>219</v>
      </c>
      <c r="E242" s="20"/>
      <c r="F242" s="31">
        <f>F243+F265</f>
        <v>10612432.239999998</v>
      </c>
      <c r="G242" s="22">
        <f t="shared" si="3"/>
        <v>-3466732.2399999984</v>
      </c>
      <c r="H242" s="31">
        <f>H243+H265</f>
        <v>7145700</v>
      </c>
      <c r="I242" s="23"/>
      <c r="J242" s="24"/>
    </row>
    <row r="243" spans="1:10" s="25" customFormat="1" ht="45" outlineLevel="4">
      <c r="A243" s="30" t="s">
        <v>220</v>
      </c>
      <c r="B243" s="20" t="s">
        <v>62</v>
      </c>
      <c r="C243" s="20" t="s">
        <v>369</v>
      </c>
      <c r="D243" s="20" t="s">
        <v>221</v>
      </c>
      <c r="E243" s="20"/>
      <c r="F243" s="31">
        <f>F244+F259</f>
        <v>3500000</v>
      </c>
      <c r="G243" s="22">
        <f t="shared" si="3"/>
        <v>0</v>
      </c>
      <c r="H243" s="31">
        <f>H244+H259</f>
        <v>3500000</v>
      </c>
      <c r="I243" s="23"/>
      <c r="J243" s="24"/>
    </row>
    <row r="244" spans="1:10" s="25" customFormat="1" ht="60" outlineLevel="5">
      <c r="A244" s="30" t="s">
        <v>347</v>
      </c>
      <c r="B244" s="20" t="s">
        <v>62</v>
      </c>
      <c r="C244" s="20" t="s">
        <v>369</v>
      </c>
      <c r="D244" s="20" t="s">
        <v>222</v>
      </c>
      <c r="E244" s="20"/>
      <c r="F244" s="31">
        <f>F245+F250+F253</f>
        <v>2000000</v>
      </c>
      <c r="G244" s="22">
        <f t="shared" si="3"/>
        <v>0</v>
      </c>
      <c r="H244" s="31">
        <f>H245+H250+H253</f>
        <v>2000000</v>
      </c>
      <c r="I244" s="23"/>
      <c r="J244" s="24"/>
    </row>
    <row r="245" spans="1:10" s="25" customFormat="1" ht="45" outlineLevel="6">
      <c r="A245" s="30" t="s">
        <v>407</v>
      </c>
      <c r="B245" s="20" t="s">
        <v>62</v>
      </c>
      <c r="C245" s="20" t="s">
        <v>369</v>
      </c>
      <c r="D245" s="20" t="s">
        <v>223</v>
      </c>
      <c r="E245" s="20"/>
      <c r="F245" s="31">
        <f>F246</f>
        <v>1000000</v>
      </c>
      <c r="G245" s="22">
        <f t="shared" si="3"/>
        <v>0</v>
      </c>
      <c r="H245" s="31">
        <f>H246+H248</f>
        <v>1000000</v>
      </c>
      <c r="I245" s="23"/>
      <c r="J245" s="24"/>
    </row>
    <row r="246" spans="1:10" s="25" customFormat="1" ht="30" outlineLevel="7">
      <c r="A246" s="30" t="s">
        <v>19</v>
      </c>
      <c r="B246" s="20" t="s">
        <v>62</v>
      </c>
      <c r="C246" s="20" t="s">
        <v>369</v>
      </c>
      <c r="D246" s="20" t="s">
        <v>223</v>
      </c>
      <c r="E246" s="20" t="s">
        <v>20</v>
      </c>
      <c r="F246" s="31">
        <f>F247</f>
        <v>1000000</v>
      </c>
      <c r="G246" s="22">
        <f t="shared" si="3"/>
        <v>-97000</v>
      </c>
      <c r="H246" s="31">
        <f>H247</f>
        <v>903000</v>
      </c>
      <c r="I246" s="23"/>
      <c r="J246" s="24"/>
    </row>
    <row r="247" spans="1:10" s="25" customFormat="1" ht="30" outlineLevel="7">
      <c r="A247" s="30" t="s">
        <v>21</v>
      </c>
      <c r="B247" s="20" t="s">
        <v>62</v>
      </c>
      <c r="C247" s="20" t="s">
        <v>369</v>
      </c>
      <c r="D247" s="20" t="s">
        <v>223</v>
      </c>
      <c r="E247" s="20" t="s">
        <v>22</v>
      </c>
      <c r="F247" s="31">
        <v>1000000</v>
      </c>
      <c r="G247" s="22">
        <f t="shared" si="3"/>
        <v>-97000</v>
      </c>
      <c r="H247" s="31">
        <v>903000</v>
      </c>
      <c r="I247" s="23"/>
      <c r="J247" s="24"/>
    </row>
    <row r="248" spans="1:10" s="25" customFormat="1" outlineLevel="7">
      <c r="A248" s="30" t="s">
        <v>23</v>
      </c>
      <c r="B248" s="20" t="s">
        <v>62</v>
      </c>
      <c r="C248" s="20" t="s">
        <v>369</v>
      </c>
      <c r="D248" s="20" t="s">
        <v>223</v>
      </c>
      <c r="E248" s="20" t="s">
        <v>24</v>
      </c>
      <c r="F248" s="31">
        <v>0</v>
      </c>
      <c r="G248" s="22">
        <f t="shared" si="3"/>
        <v>97000</v>
      </c>
      <c r="H248" s="31">
        <f>H249</f>
        <v>97000</v>
      </c>
      <c r="I248" s="23"/>
      <c r="J248" s="24"/>
    </row>
    <row r="249" spans="1:10" s="25" customFormat="1" outlineLevel="7">
      <c r="A249" s="30" t="s">
        <v>387</v>
      </c>
      <c r="B249" s="20" t="s">
        <v>62</v>
      </c>
      <c r="C249" s="20" t="s">
        <v>369</v>
      </c>
      <c r="D249" s="20" t="s">
        <v>223</v>
      </c>
      <c r="E249" s="20" t="s">
        <v>386</v>
      </c>
      <c r="F249" s="31">
        <v>0</v>
      </c>
      <c r="G249" s="22">
        <f t="shared" si="3"/>
        <v>97000</v>
      </c>
      <c r="H249" s="31">
        <v>97000</v>
      </c>
      <c r="I249" s="23"/>
      <c r="J249" s="24"/>
    </row>
    <row r="250" spans="1:10" s="25" customFormat="1" ht="30" outlineLevel="6">
      <c r="A250" s="30" t="s">
        <v>224</v>
      </c>
      <c r="B250" s="20" t="s">
        <v>62</v>
      </c>
      <c r="C250" s="20" t="s">
        <v>369</v>
      </c>
      <c r="D250" s="20" t="s">
        <v>225</v>
      </c>
      <c r="E250" s="20"/>
      <c r="F250" s="31">
        <f>F251</f>
        <v>700000</v>
      </c>
      <c r="G250" s="22">
        <f t="shared" si="3"/>
        <v>0</v>
      </c>
      <c r="H250" s="31">
        <f>H251</f>
        <v>700000</v>
      </c>
      <c r="I250" s="23"/>
      <c r="J250" s="24"/>
    </row>
    <row r="251" spans="1:10" s="25" customFormat="1" ht="30" outlineLevel="7">
      <c r="A251" s="30" t="s">
        <v>19</v>
      </c>
      <c r="B251" s="20" t="s">
        <v>62</v>
      </c>
      <c r="C251" s="20" t="s">
        <v>369</v>
      </c>
      <c r="D251" s="20" t="s">
        <v>225</v>
      </c>
      <c r="E251" s="20" t="s">
        <v>20</v>
      </c>
      <c r="F251" s="31">
        <f>F252</f>
        <v>700000</v>
      </c>
      <c r="G251" s="22">
        <f t="shared" si="3"/>
        <v>0</v>
      </c>
      <c r="H251" s="31">
        <f>H252</f>
        <v>700000</v>
      </c>
      <c r="I251" s="23"/>
      <c r="J251" s="24"/>
    </row>
    <row r="252" spans="1:10" s="25" customFormat="1" ht="30" outlineLevel="7">
      <c r="A252" s="30" t="s">
        <v>21</v>
      </c>
      <c r="B252" s="20" t="s">
        <v>62</v>
      </c>
      <c r="C252" s="20" t="s">
        <v>369</v>
      </c>
      <c r="D252" s="20" t="s">
        <v>225</v>
      </c>
      <c r="E252" s="20" t="s">
        <v>22</v>
      </c>
      <c r="F252" s="31">
        <v>700000</v>
      </c>
      <c r="G252" s="22">
        <f t="shared" si="3"/>
        <v>0</v>
      </c>
      <c r="H252" s="31">
        <v>700000</v>
      </c>
      <c r="I252" s="23"/>
      <c r="J252" s="24"/>
    </row>
    <row r="253" spans="1:10" s="25" customFormat="1" ht="30" outlineLevel="6">
      <c r="A253" s="30" t="s">
        <v>226</v>
      </c>
      <c r="B253" s="20" t="s">
        <v>62</v>
      </c>
      <c r="C253" s="20" t="s">
        <v>369</v>
      </c>
      <c r="D253" s="20" t="s">
        <v>227</v>
      </c>
      <c r="E253" s="20"/>
      <c r="F253" s="31">
        <f>F256</f>
        <v>300000</v>
      </c>
      <c r="G253" s="22">
        <f t="shared" si="3"/>
        <v>0</v>
      </c>
      <c r="H253" s="31">
        <f>H254+H256</f>
        <v>300000</v>
      </c>
      <c r="I253" s="23"/>
      <c r="J253" s="24"/>
    </row>
    <row r="254" spans="1:10" s="25" customFormat="1" ht="30" outlineLevel="6">
      <c r="A254" s="30" t="s">
        <v>19</v>
      </c>
      <c r="B254" s="20" t="s">
        <v>62</v>
      </c>
      <c r="C254" s="20" t="s">
        <v>369</v>
      </c>
      <c r="D254" s="20" t="s">
        <v>227</v>
      </c>
      <c r="E254" s="20" t="s">
        <v>20</v>
      </c>
      <c r="F254" s="31">
        <v>0</v>
      </c>
      <c r="G254" s="22">
        <f t="shared" si="3"/>
        <v>9436.75</v>
      </c>
      <c r="H254" s="31">
        <f>H255</f>
        <v>9436.75</v>
      </c>
      <c r="I254" s="23"/>
      <c r="J254" s="24"/>
    </row>
    <row r="255" spans="1:10" s="25" customFormat="1" ht="30" outlineLevel="6">
      <c r="A255" s="30" t="s">
        <v>21</v>
      </c>
      <c r="B255" s="20" t="s">
        <v>62</v>
      </c>
      <c r="C255" s="20" t="s">
        <v>369</v>
      </c>
      <c r="D255" s="20" t="s">
        <v>227</v>
      </c>
      <c r="E255" s="20" t="s">
        <v>22</v>
      </c>
      <c r="F255" s="31">
        <v>0</v>
      </c>
      <c r="G255" s="22">
        <f t="shared" si="3"/>
        <v>9436.75</v>
      </c>
      <c r="H255" s="31">
        <v>9436.75</v>
      </c>
      <c r="I255" s="23"/>
      <c r="J255" s="24"/>
    </row>
    <row r="256" spans="1:10" s="25" customFormat="1" outlineLevel="7">
      <c r="A256" s="30" t="s">
        <v>23</v>
      </c>
      <c r="B256" s="20" t="s">
        <v>62</v>
      </c>
      <c r="C256" s="20" t="s">
        <v>369</v>
      </c>
      <c r="D256" s="20" t="s">
        <v>227</v>
      </c>
      <c r="E256" s="20" t="s">
        <v>24</v>
      </c>
      <c r="F256" s="31">
        <f>F258</f>
        <v>300000</v>
      </c>
      <c r="G256" s="22">
        <f t="shared" si="3"/>
        <v>-9436.75</v>
      </c>
      <c r="H256" s="31">
        <f>H257+H258</f>
        <v>290563.25</v>
      </c>
      <c r="I256" s="23"/>
      <c r="J256" s="24"/>
    </row>
    <row r="257" spans="1:10" s="25" customFormat="1" outlineLevel="7">
      <c r="A257" s="30" t="s">
        <v>387</v>
      </c>
      <c r="B257" s="20" t="s">
        <v>62</v>
      </c>
      <c r="C257" s="20" t="s">
        <v>369</v>
      </c>
      <c r="D257" s="20" t="s">
        <v>227</v>
      </c>
      <c r="E257" s="20" t="s">
        <v>386</v>
      </c>
      <c r="F257" s="31">
        <v>0</v>
      </c>
      <c r="G257" s="22">
        <f t="shared" si="3"/>
        <v>273975.78999999998</v>
      </c>
      <c r="H257" s="31">
        <v>273975.78999999998</v>
      </c>
      <c r="I257" s="23"/>
      <c r="J257" s="24"/>
    </row>
    <row r="258" spans="1:10" s="25" customFormat="1" outlineLevel="7">
      <c r="A258" s="30" t="s">
        <v>25</v>
      </c>
      <c r="B258" s="20" t="s">
        <v>62</v>
      </c>
      <c r="C258" s="20" t="s">
        <v>369</v>
      </c>
      <c r="D258" s="20" t="s">
        <v>227</v>
      </c>
      <c r="E258" s="20" t="s">
        <v>26</v>
      </c>
      <c r="F258" s="31">
        <v>300000</v>
      </c>
      <c r="G258" s="22">
        <f t="shared" si="3"/>
        <v>-283412.53999999998</v>
      </c>
      <c r="H258" s="31">
        <v>16587.46</v>
      </c>
      <c r="I258" s="23"/>
      <c r="J258" s="24"/>
    </row>
    <row r="259" spans="1:10" s="25" customFormat="1" ht="30" outlineLevel="5">
      <c r="A259" s="30" t="s">
        <v>228</v>
      </c>
      <c r="B259" s="20" t="s">
        <v>62</v>
      </c>
      <c r="C259" s="20" t="s">
        <v>369</v>
      </c>
      <c r="D259" s="20" t="s">
        <v>229</v>
      </c>
      <c r="E259" s="20"/>
      <c r="F259" s="31">
        <f>F260</f>
        <v>1500000</v>
      </c>
      <c r="G259" s="22">
        <f t="shared" si="3"/>
        <v>0</v>
      </c>
      <c r="H259" s="31">
        <f>H260</f>
        <v>1500000</v>
      </c>
      <c r="I259" s="23"/>
      <c r="J259" s="24"/>
    </row>
    <row r="260" spans="1:10" s="25" customFormat="1" ht="30" outlineLevel="6">
      <c r="A260" s="30" t="s">
        <v>230</v>
      </c>
      <c r="B260" s="20" t="s">
        <v>62</v>
      </c>
      <c r="C260" s="20" t="s">
        <v>369</v>
      </c>
      <c r="D260" s="20" t="s">
        <v>231</v>
      </c>
      <c r="E260" s="20"/>
      <c r="F260" s="31">
        <f>F261+F263</f>
        <v>1500000</v>
      </c>
      <c r="G260" s="22">
        <f t="shared" si="3"/>
        <v>0</v>
      </c>
      <c r="H260" s="31">
        <f>H261+H263</f>
        <v>1500000</v>
      </c>
      <c r="I260" s="23"/>
      <c r="J260" s="24"/>
    </row>
    <row r="261" spans="1:10" s="25" customFormat="1" ht="30" outlineLevel="7">
      <c r="A261" s="30" t="s">
        <v>19</v>
      </c>
      <c r="B261" s="20" t="s">
        <v>62</v>
      </c>
      <c r="C261" s="20" t="s">
        <v>369</v>
      </c>
      <c r="D261" s="20" t="s">
        <v>231</v>
      </c>
      <c r="E261" s="20" t="s">
        <v>20</v>
      </c>
      <c r="F261" s="31">
        <f>F262</f>
        <v>1498582.59</v>
      </c>
      <c r="G261" s="22">
        <f t="shared" si="3"/>
        <v>-2579.4000000001397</v>
      </c>
      <c r="H261" s="31">
        <f>H262</f>
        <v>1496003.19</v>
      </c>
      <c r="I261" s="23"/>
      <c r="J261" s="24"/>
    </row>
    <row r="262" spans="1:10" s="25" customFormat="1" ht="30" outlineLevel="7">
      <c r="A262" s="30" t="s">
        <v>21</v>
      </c>
      <c r="B262" s="20" t="s">
        <v>62</v>
      </c>
      <c r="C262" s="20" t="s">
        <v>369</v>
      </c>
      <c r="D262" s="20" t="s">
        <v>231</v>
      </c>
      <c r="E262" s="20" t="s">
        <v>22</v>
      </c>
      <c r="F262" s="31">
        <v>1498582.59</v>
      </c>
      <c r="G262" s="22">
        <f t="shared" si="3"/>
        <v>-2579.4000000001397</v>
      </c>
      <c r="H262" s="31">
        <v>1496003.19</v>
      </c>
      <c r="I262" s="23"/>
      <c r="J262" s="24"/>
    </row>
    <row r="263" spans="1:10" s="25" customFormat="1" outlineLevel="7">
      <c r="A263" s="30" t="s">
        <v>23</v>
      </c>
      <c r="B263" s="20" t="s">
        <v>62</v>
      </c>
      <c r="C263" s="20" t="s">
        <v>369</v>
      </c>
      <c r="D263" s="20" t="s">
        <v>231</v>
      </c>
      <c r="E263" s="20" t="s">
        <v>24</v>
      </c>
      <c r="F263" s="31">
        <f>F264</f>
        <v>1417.41</v>
      </c>
      <c r="G263" s="22">
        <f t="shared" si="3"/>
        <v>2579.3999999999996</v>
      </c>
      <c r="H263" s="31">
        <f>H264</f>
        <v>3996.81</v>
      </c>
      <c r="I263" s="23"/>
      <c r="J263" s="24"/>
    </row>
    <row r="264" spans="1:10" s="25" customFormat="1" outlineLevel="7">
      <c r="A264" s="30" t="s">
        <v>25</v>
      </c>
      <c r="B264" s="20" t="s">
        <v>62</v>
      </c>
      <c r="C264" s="20" t="s">
        <v>369</v>
      </c>
      <c r="D264" s="20" t="s">
        <v>231</v>
      </c>
      <c r="E264" s="20" t="s">
        <v>26</v>
      </c>
      <c r="F264" s="31">
        <v>1417.41</v>
      </c>
      <c r="G264" s="22">
        <f t="shared" si="3"/>
        <v>2579.3999999999996</v>
      </c>
      <c r="H264" s="31">
        <v>3996.81</v>
      </c>
      <c r="I264" s="23"/>
      <c r="J264" s="24"/>
    </row>
    <row r="265" spans="1:10" s="25" customFormat="1" ht="30" outlineLevel="4">
      <c r="A265" s="30" t="s">
        <v>232</v>
      </c>
      <c r="B265" s="20" t="s">
        <v>62</v>
      </c>
      <c r="C265" s="20" t="s">
        <v>369</v>
      </c>
      <c r="D265" s="20" t="s">
        <v>233</v>
      </c>
      <c r="E265" s="20"/>
      <c r="F265" s="31">
        <f>F270</f>
        <v>7112432.2399999993</v>
      </c>
      <c r="G265" s="22">
        <f t="shared" si="3"/>
        <v>-3466732.2399999993</v>
      </c>
      <c r="H265" s="31">
        <f>H270</f>
        <v>3645700</v>
      </c>
      <c r="I265" s="23"/>
      <c r="J265" s="24"/>
    </row>
    <row r="266" spans="1:10" s="25" customFormat="1" hidden="1" outlineLevel="5">
      <c r="A266" s="30" t="s">
        <v>234</v>
      </c>
      <c r="B266" s="20" t="s">
        <v>62</v>
      </c>
      <c r="C266" s="20" t="s">
        <v>369</v>
      </c>
      <c r="D266" s="20" t="s">
        <v>235</v>
      </c>
      <c r="E266" s="20"/>
      <c r="F266" s="31">
        <f>F267</f>
        <v>0</v>
      </c>
      <c r="G266" s="22">
        <f t="shared" si="3"/>
        <v>0</v>
      </c>
      <c r="H266" s="31">
        <f>H267</f>
        <v>0</v>
      </c>
      <c r="I266" s="23"/>
      <c r="J266" s="24"/>
    </row>
    <row r="267" spans="1:10" s="25" customFormat="1" hidden="1" outlineLevel="6">
      <c r="A267" s="30" t="s">
        <v>236</v>
      </c>
      <c r="B267" s="20" t="s">
        <v>62</v>
      </c>
      <c r="C267" s="20" t="s">
        <v>369</v>
      </c>
      <c r="D267" s="20" t="s">
        <v>237</v>
      </c>
      <c r="E267" s="20"/>
      <c r="F267" s="31">
        <f>F268</f>
        <v>0</v>
      </c>
      <c r="G267" s="22">
        <f t="shared" si="3"/>
        <v>0</v>
      </c>
      <c r="H267" s="31">
        <f>H268</f>
        <v>0</v>
      </c>
      <c r="I267" s="23"/>
      <c r="J267" s="24"/>
    </row>
    <row r="268" spans="1:10" s="25" customFormat="1" ht="30" hidden="1" outlineLevel="7">
      <c r="A268" s="30" t="s">
        <v>19</v>
      </c>
      <c r="B268" s="20" t="s">
        <v>62</v>
      </c>
      <c r="C268" s="20" t="s">
        <v>369</v>
      </c>
      <c r="D268" s="20" t="s">
        <v>237</v>
      </c>
      <c r="E268" s="20" t="s">
        <v>20</v>
      </c>
      <c r="F268" s="31">
        <f>F269</f>
        <v>0</v>
      </c>
      <c r="G268" s="22">
        <f t="shared" si="3"/>
        <v>0</v>
      </c>
      <c r="H268" s="31">
        <f>H269</f>
        <v>0</v>
      </c>
      <c r="I268" s="23"/>
      <c r="J268" s="24"/>
    </row>
    <row r="269" spans="1:10" s="25" customFormat="1" ht="30" hidden="1" outlineLevel="7">
      <c r="A269" s="30" t="s">
        <v>21</v>
      </c>
      <c r="B269" s="20" t="s">
        <v>62</v>
      </c>
      <c r="C269" s="20" t="s">
        <v>369</v>
      </c>
      <c r="D269" s="20" t="s">
        <v>237</v>
      </c>
      <c r="E269" s="20" t="s">
        <v>22</v>
      </c>
      <c r="F269" s="31">
        <v>0</v>
      </c>
      <c r="G269" s="22">
        <f t="shared" si="3"/>
        <v>0</v>
      </c>
      <c r="H269" s="31">
        <v>0</v>
      </c>
      <c r="I269" s="23"/>
      <c r="J269" s="24"/>
    </row>
    <row r="270" spans="1:10" s="25" customFormat="1" ht="30" outlineLevel="5" collapsed="1">
      <c r="A270" s="30" t="s">
        <v>238</v>
      </c>
      <c r="B270" s="20" t="s">
        <v>62</v>
      </c>
      <c r="C270" s="20" t="s">
        <v>369</v>
      </c>
      <c r="D270" s="20" t="s">
        <v>239</v>
      </c>
      <c r="E270" s="20"/>
      <c r="F270" s="31">
        <f>F271+F274+F277</f>
        <v>7112432.2399999993</v>
      </c>
      <c r="G270" s="22">
        <f t="shared" si="3"/>
        <v>-3466732.2399999993</v>
      </c>
      <c r="H270" s="31">
        <f>H271+H274+H277</f>
        <v>3645700</v>
      </c>
      <c r="I270" s="23"/>
      <c r="J270" s="24"/>
    </row>
    <row r="271" spans="1:10" s="25" customFormat="1" ht="45" outlineLevel="6">
      <c r="A271" s="30" t="s">
        <v>240</v>
      </c>
      <c r="B271" s="20" t="s">
        <v>62</v>
      </c>
      <c r="C271" s="20" t="s">
        <v>369</v>
      </c>
      <c r="D271" s="20" t="s">
        <v>241</v>
      </c>
      <c r="E271" s="20"/>
      <c r="F271" s="31">
        <f>F272</f>
        <v>6414031.7699999996</v>
      </c>
      <c r="G271" s="22">
        <f t="shared" si="3"/>
        <v>-3164253.1199999996</v>
      </c>
      <c r="H271" s="31">
        <f>H272</f>
        <v>3249778.65</v>
      </c>
      <c r="I271" s="23"/>
      <c r="J271" s="24"/>
    </row>
    <row r="272" spans="1:10" s="25" customFormat="1" ht="30" outlineLevel="7">
      <c r="A272" s="30" t="s">
        <v>242</v>
      </c>
      <c r="B272" s="20" t="s">
        <v>62</v>
      </c>
      <c r="C272" s="20" t="s">
        <v>369</v>
      </c>
      <c r="D272" s="20" t="s">
        <v>241</v>
      </c>
      <c r="E272" s="20" t="s">
        <v>243</v>
      </c>
      <c r="F272" s="31">
        <f>F273</f>
        <v>6414031.7699999996</v>
      </c>
      <c r="G272" s="22">
        <f t="shared" si="3"/>
        <v>-3164253.1199999996</v>
      </c>
      <c r="H272" s="31">
        <f>H273</f>
        <v>3249778.65</v>
      </c>
      <c r="I272" s="23"/>
      <c r="J272" s="24"/>
    </row>
    <row r="273" spans="1:10" s="25" customFormat="1" outlineLevel="7">
      <c r="A273" s="30" t="s">
        <v>244</v>
      </c>
      <c r="B273" s="20" t="s">
        <v>62</v>
      </c>
      <c r="C273" s="20" t="s">
        <v>369</v>
      </c>
      <c r="D273" s="20" t="s">
        <v>241</v>
      </c>
      <c r="E273" s="20" t="s">
        <v>245</v>
      </c>
      <c r="F273" s="31">
        <v>6414031.7699999996</v>
      </c>
      <c r="G273" s="22">
        <f t="shared" si="3"/>
        <v>-3164253.1199999996</v>
      </c>
      <c r="H273" s="31">
        <v>3249778.65</v>
      </c>
      <c r="I273" s="23"/>
      <c r="J273" s="24"/>
    </row>
    <row r="274" spans="1:10" s="25" customFormat="1" ht="34.5" customHeight="1" outlineLevel="7">
      <c r="A274" s="30" t="s">
        <v>382</v>
      </c>
      <c r="B274" s="20" t="s">
        <v>62</v>
      </c>
      <c r="C274" s="20" t="s">
        <v>369</v>
      </c>
      <c r="D274" s="20" t="s">
        <v>383</v>
      </c>
      <c r="E274" s="20"/>
      <c r="F274" s="31">
        <f>F275</f>
        <v>458400.47</v>
      </c>
      <c r="G274" s="22">
        <f t="shared" si="3"/>
        <v>-98936.12</v>
      </c>
      <c r="H274" s="31">
        <f>H275</f>
        <v>359464.35</v>
      </c>
      <c r="I274" s="23"/>
      <c r="J274" s="24"/>
    </row>
    <row r="275" spans="1:10" s="25" customFormat="1" ht="30" outlineLevel="7">
      <c r="A275" s="30" t="s">
        <v>242</v>
      </c>
      <c r="B275" s="20" t="s">
        <v>62</v>
      </c>
      <c r="C275" s="20" t="s">
        <v>369</v>
      </c>
      <c r="D275" s="20" t="s">
        <v>383</v>
      </c>
      <c r="E275" s="20" t="s">
        <v>243</v>
      </c>
      <c r="F275" s="31">
        <f>F276</f>
        <v>458400.47</v>
      </c>
      <c r="G275" s="22">
        <f t="shared" si="3"/>
        <v>-98936.12</v>
      </c>
      <c r="H275" s="31">
        <f>H276</f>
        <v>359464.35</v>
      </c>
      <c r="I275" s="23"/>
      <c r="J275" s="24"/>
    </row>
    <row r="276" spans="1:10" s="25" customFormat="1" outlineLevel="7">
      <c r="A276" s="30" t="s">
        <v>244</v>
      </c>
      <c r="B276" s="20" t="s">
        <v>62</v>
      </c>
      <c r="C276" s="20" t="s">
        <v>369</v>
      </c>
      <c r="D276" s="20" t="s">
        <v>383</v>
      </c>
      <c r="E276" s="20" t="s">
        <v>245</v>
      </c>
      <c r="F276" s="31">
        <v>458400.47</v>
      </c>
      <c r="G276" s="22">
        <f t="shared" si="3"/>
        <v>-98936.12</v>
      </c>
      <c r="H276" s="31">
        <v>359464.35</v>
      </c>
      <c r="I276" s="23"/>
      <c r="J276" s="24"/>
    </row>
    <row r="277" spans="1:10" s="25" customFormat="1" ht="45" outlineLevel="6">
      <c r="A277" s="30" t="s">
        <v>240</v>
      </c>
      <c r="B277" s="20" t="s">
        <v>62</v>
      </c>
      <c r="C277" s="20" t="s">
        <v>369</v>
      </c>
      <c r="D277" s="20" t="s">
        <v>246</v>
      </c>
      <c r="E277" s="20"/>
      <c r="F277" s="31">
        <f>F278</f>
        <v>240000</v>
      </c>
      <c r="G277" s="22">
        <f t="shared" si="3"/>
        <v>-203543</v>
      </c>
      <c r="H277" s="31">
        <f>H278</f>
        <v>36457</v>
      </c>
      <c r="I277" s="23"/>
      <c r="J277" s="24"/>
    </row>
    <row r="278" spans="1:10" s="25" customFormat="1" ht="30" outlineLevel="7">
      <c r="A278" s="30" t="s">
        <v>242</v>
      </c>
      <c r="B278" s="20" t="s">
        <v>62</v>
      </c>
      <c r="C278" s="20" t="s">
        <v>369</v>
      </c>
      <c r="D278" s="20" t="s">
        <v>246</v>
      </c>
      <c r="E278" s="20" t="s">
        <v>243</v>
      </c>
      <c r="F278" s="31">
        <f>F279</f>
        <v>240000</v>
      </c>
      <c r="G278" s="22">
        <f t="shared" si="3"/>
        <v>-203543</v>
      </c>
      <c r="H278" s="31">
        <f>H279</f>
        <v>36457</v>
      </c>
      <c r="I278" s="23"/>
      <c r="J278" s="24"/>
    </row>
    <row r="279" spans="1:10" s="25" customFormat="1" outlineLevel="7">
      <c r="A279" s="30" t="s">
        <v>244</v>
      </c>
      <c r="B279" s="20" t="s">
        <v>62</v>
      </c>
      <c r="C279" s="20" t="s">
        <v>369</v>
      </c>
      <c r="D279" s="20" t="s">
        <v>246</v>
      </c>
      <c r="E279" s="20" t="s">
        <v>245</v>
      </c>
      <c r="F279" s="31">
        <v>240000</v>
      </c>
      <c r="G279" s="22">
        <f t="shared" si="3"/>
        <v>-203543</v>
      </c>
      <c r="H279" s="31">
        <v>36457</v>
      </c>
      <c r="I279" s="23"/>
      <c r="J279" s="24"/>
    </row>
    <row r="280" spans="1:10" s="25" customFormat="1" outlineLevel="2">
      <c r="A280" s="26" t="s">
        <v>247</v>
      </c>
      <c r="B280" s="27" t="s">
        <v>62</v>
      </c>
      <c r="C280" s="27" t="s">
        <v>370</v>
      </c>
      <c r="D280" s="27"/>
      <c r="E280" s="27"/>
      <c r="F280" s="28">
        <f>F281+F308</f>
        <v>66800147.060000002</v>
      </c>
      <c r="G280" s="29">
        <f t="shared" si="3"/>
        <v>8217800.0099999905</v>
      </c>
      <c r="H280" s="28">
        <f>H281+H308+H302</f>
        <v>75017947.069999993</v>
      </c>
      <c r="I280" s="23"/>
      <c r="J280" s="24"/>
    </row>
    <row r="281" spans="1:10" s="25" customFormat="1" ht="45" outlineLevel="3">
      <c r="A281" s="30" t="s">
        <v>248</v>
      </c>
      <c r="B281" s="20" t="s">
        <v>62</v>
      </c>
      <c r="C281" s="20" t="s">
        <v>370</v>
      </c>
      <c r="D281" s="20" t="s">
        <v>249</v>
      </c>
      <c r="E281" s="20"/>
      <c r="F281" s="31">
        <f>F290+F282</f>
        <v>21530220.010000002</v>
      </c>
      <c r="G281" s="22">
        <f t="shared" si="3"/>
        <v>-85301.35000000149</v>
      </c>
      <c r="H281" s="31">
        <f>H290+H282</f>
        <v>21444918.66</v>
      </c>
      <c r="I281" s="23"/>
      <c r="J281" s="24"/>
    </row>
    <row r="282" spans="1:10" s="25" customFormat="1" ht="18" customHeight="1" outlineLevel="3">
      <c r="A282" s="30" t="s">
        <v>400</v>
      </c>
      <c r="B282" s="20" t="s">
        <v>62</v>
      </c>
      <c r="C282" s="20" t="s">
        <v>370</v>
      </c>
      <c r="D282" s="20" t="s">
        <v>401</v>
      </c>
      <c r="E282" s="20"/>
      <c r="F282" s="31">
        <f>F283</f>
        <v>20630220.010000002</v>
      </c>
      <c r="G282" s="22">
        <f t="shared" si="3"/>
        <v>127000</v>
      </c>
      <c r="H282" s="31">
        <f>H283</f>
        <v>20757220.010000002</v>
      </c>
      <c r="I282" s="23"/>
      <c r="J282" s="24"/>
    </row>
    <row r="283" spans="1:10" s="25" customFormat="1" ht="45" outlineLevel="3">
      <c r="A283" s="30" t="s">
        <v>399</v>
      </c>
      <c r="B283" s="20" t="s">
        <v>62</v>
      </c>
      <c r="C283" s="20" t="s">
        <v>370</v>
      </c>
      <c r="D283" s="20" t="s">
        <v>402</v>
      </c>
      <c r="E283" s="20"/>
      <c r="F283" s="31">
        <f>F287+F284</f>
        <v>20630220.010000002</v>
      </c>
      <c r="G283" s="22">
        <f t="shared" si="3"/>
        <v>127000</v>
      </c>
      <c r="H283" s="31">
        <f>H287+H284</f>
        <v>20757220.010000002</v>
      </c>
      <c r="I283" s="23"/>
      <c r="J283" s="24"/>
    </row>
    <row r="284" spans="1:10" s="25" customFormat="1" ht="17.25" customHeight="1" outlineLevel="3">
      <c r="A284" s="30" t="s">
        <v>404</v>
      </c>
      <c r="B284" s="20" t="s">
        <v>62</v>
      </c>
      <c r="C284" s="20" t="s">
        <v>370</v>
      </c>
      <c r="D284" s="20" t="s">
        <v>405</v>
      </c>
      <c r="E284" s="20"/>
      <c r="F284" s="31">
        <f>F285</f>
        <v>630220.01</v>
      </c>
      <c r="G284" s="22">
        <f t="shared" si="3"/>
        <v>127000</v>
      </c>
      <c r="H284" s="31">
        <f>H285</f>
        <v>757220.01</v>
      </c>
      <c r="I284" s="23"/>
      <c r="J284" s="24"/>
    </row>
    <row r="285" spans="1:10" s="25" customFormat="1" ht="30" outlineLevel="3">
      <c r="A285" s="30" t="s">
        <v>19</v>
      </c>
      <c r="B285" s="20" t="s">
        <v>62</v>
      </c>
      <c r="C285" s="20" t="s">
        <v>370</v>
      </c>
      <c r="D285" s="20" t="s">
        <v>405</v>
      </c>
      <c r="E285" s="20" t="s">
        <v>20</v>
      </c>
      <c r="F285" s="31">
        <f>F286</f>
        <v>630220.01</v>
      </c>
      <c r="G285" s="22">
        <f t="shared" si="3"/>
        <v>127000</v>
      </c>
      <c r="H285" s="31">
        <f>H286</f>
        <v>757220.01</v>
      </c>
      <c r="I285" s="23"/>
      <c r="J285" s="24"/>
    </row>
    <row r="286" spans="1:10" s="25" customFormat="1" ht="30" outlineLevel="3">
      <c r="A286" s="30" t="s">
        <v>21</v>
      </c>
      <c r="B286" s="20" t="s">
        <v>62</v>
      </c>
      <c r="C286" s="20" t="s">
        <v>370</v>
      </c>
      <c r="D286" s="20" t="s">
        <v>405</v>
      </c>
      <c r="E286" s="20" t="s">
        <v>22</v>
      </c>
      <c r="F286" s="31">
        <v>630220.01</v>
      </c>
      <c r="G286" s="22">
        <f t="shared" si="3"/>
        <v>127000</v>
      </c>
      <c r="H286" s="31">
        <v>757220.01</v>
      </c>
      <c r="I286" s="23"/>
      <c r="J286" s="24"/>
    </row>
    <row r="287" spans="1:10" s="25" customFormat="1" ht="45" outlineLevel="3">
      <c r="A287" s="30" t="s">
        <v>406</v>
      </c>
      <c r="B287" s="20" t="s">
        <v>62</v>
      </c>
      <c r="C287" s="20" t="s">
        <v>370</v>
      </c>
      <c r="D287" s="20" t="s">
        <v>403</v>
      </c>
      <c r="E287" s="20"/>
      <c r="F287" s="31">
        <f>F288</f>
        <v>20000000</v>
      </c>
      <c r="G287" s="22">
        <f t="shared" si="3"/>
        <v>0</v>
      </c>
      <c r="H287" s="31">
        <f>H288</f>
        <v>20000000</v>
      </c>
      <c r="I287" s="23"/>
      <c r="J287" s="24"/>
    </row>
    <row r="288" spans="1:10" s="25" customFormat="1" outlineLevel="3">
      <c r="A288" s="30" t="s">
        <v>23</v>
      </c>
      <c r="B288" s="20" t="s">
        <v>62</v>
      </c>
      <c r="C288" s="20" t="s">
        <v>370</v>
      </c>
      <c r="D288" s="20" t="s">
        <v>403</v>
      </c>
      <c r="E288" s="20" t="s">
        <v>24</v>
      </c>
      <c r="F288" s="31">
        <f>F289</f>
        <v>20000000</v>
      </c>
      <c r="G288" s="22">
        <f t="shared" si="3"/>
        <v>0</v>
      </c>
      <c r="H288" s="31">
        <f>H289</f>
        <v>20000000</v>
      </c>
      <c r="I288" s="23"/>
      <c r="J288" s="24"/>
    </row>
    <row r="289" spans="1:10" s="25" customFormat="1" ht="45" outlineLevel="3">
      <c r="A289" s="30" t="s">
        <v>385</v>
      </c>
      <c r="B289" s="20" t="s">
        <v>62</v>
      </c>
      <c r="C289" s="20" t="s">
        <v>370</v>
      </c>
      <c r="D289" s="20" t="s">
        <v>403</v>
      </c>
      <c r="E289" s="20" t="s">
        <v>384</v>
      </c>
      <c r="F289" s="31">
        <v>20000000</v>
      </c>
      <c r="G289" s="22">
        <f t="shared" si="3"/>
        <v>0</v>
      </c>
      <c r="H289" s="31">
        <v>20000000</v>
      </c>
      <c r="I289" s="23"/>
      <c r="J289" s="24"/>
    </row>
    <row r="290" spans="1:10" s="25" customFormat="1" ht="45" outlineLevel="4">
      <c r="A290" s="30" t="s">
        <v>250</v>
      </c>
      <c r="B290" s="20" t="s">
        <v>62</v>
      </c>
      <c r="C290" s="20" t="s">
        <v>370</v>
      </c>
      <c r="D290" s="20" t="s">
        <v>251</v>
      </c>
      <c r="E290" s="20"/>
      <c r="F290" s="31">
        <f>F291+F298</f>
        <v>900000</v>
      </c>
      <c r="G290" s="22">
        <f t="shared" si="3"/>
        <v>-212301.34999999998</v>
      </c>
      <c r="H290" s="31">
        <f>H291+H298+H295</f>
        <v>687698.65</v>
      </c>
      <c r="I290" s="23"/>
      <c r="J290" s="24"/>
    </row>
    <row r="291" spans="1:10" s="25" customFormat="1" ht="30" outlineLevel="5">
      <c r="A291" s="30" t="s">
        <v>252</v>
      </c>
      <c r="B291" s="20" t="s">
        <v>62</v>
      </c>
      <c r="C291" s="20" t="s">
        <v>370</v>
      </c>
      <c r="D291" s="20" t="s">
        <v>253</v>
      </c>
      <c r="E291" s="20"/>
      <c r="F291" s="31">
        <f>F292</f>
        <v>200000</v>
      </c>
      <c r="G291" s="22">
        <f t="shared" si="3"/>
        <v>-192301.35</v>
      </c>
      <c r="H291" s="31">
        <f>H292</f>
        <v>7698.65</v>
      </c>
      <c r="I291" s="23"/>
      <c r="J291" s="24"/>
    </row>
    <row r="292" spans="1:10" s="25" customFormat="1" outlineLevel="6">
      <c r="A292" s="30" t="s">
        <v>254</v>
      </c>
      <c r="B292" s="20" t="s">
        <v>62</v>
      </c>
      <c r="C292" s="20" t="s">
        <v>370</v>
      </c>
      <c r="D292" s="20" t="s">
        <v>255</v>
      </c>
      <c r="E292" s="20"/>
      <c r="F292" s="31">
        <f>F293</f>
        <v>200000</v>
      </c>
      <c r="G292" s="22">
        <f t="shared" si="3"/>
        <v>-192301.35</v>
      </c>
      <c r="H292" s="31">
        <f>H293</f>
        <v>7698.65</v>
      </c>
      <c r="I292" s="23"/>
      <c r="J292" s="24"/>
    </row>
    <row r="293" spans="1:10" s="25" customFormat="1" ht="30" outlineLevel="7">
      <c r="A293" s="30" t="s">
        <v>19</v>
      </c>
      <c r="B293" s="20" t="s">
        <v>62</v>
      </c>
      <c r="C293" s="20" t="s">
        <v>370</v>
      </c>
      <c r="D293" s="20" t="s">
        <v>255</v>
      </c>
      <c r="E293" s="20" t="s">
        <v>20</v>
      </c>
      <c r="F293" s="31">
        <f>F294</f>
        <v>200000</v>
      </c>
      <c r="G293" s="22">
        <f t="shared" si="3"/>
        <v>-192301.35</v>
      </c>
      <c r="H293" s="31">
        <f>H294</f>
        <v>7698.65</v>
      </c>
      <c r="I293" s="23"/>
      <c r="J293" s="24"/>
    </row>
    <row r="294" spans="1:10" s="25" customFormat="1" ht="30" outlineLevel="7">
      <c r="A294" s="30" t="s">
        <v>21</v>
      </c>
      <c r="B294" s="20" t="s">
        <v>62</v>
      </c>
      <c r="C294" s="20" t="s">
        <v>370</v>
      </c>
      <c r="D294" s="20" t="s">
        <v>255</v>
      </c>
      <c r="E294" s="20" t="s">
        <v>22</v>
      </c>
      <c r="F294" s="31">
        <v>200000</v>
      </c>
      <c r="G294" s="22">
        <f t="shared" si="3"/>
        <v>-192301.35</v>
      </c>
      <c r="H294" s="31">
        <v>7698.65</v>
      </c>
      <c r="I294" s="23"/>
      <c r="J294" s="24"/>
    </row>
    <row r="295" spans="1:10" s="25" customFormat="1" ht="18.75" customHeight="1" outlineLevel="7">
      <c r="A295" s="30" t="s">
        <v>418</v>
      </c>
      <c r="B295" s="20" t="s">
        <v>62</v>
      </c>
      <c r="C295" s="20" t="s">
        <v>370</v>
      </c>
      <c r="D295" s="20" t="s">
        <v>417</v>
      </c>
      <c r="E295" s="20"/>
      <c r="F295" s="31">
        <v>0</v>
      </c>
      <c r="G295" s="22">
        <f t="shared" si="3"/>
        <v>100000</v>
      </c>
      <c r="H295" s="31">
        <f>H296</f>
        <v>100000</v>
      </c>
      <c r="I295" s="23"/>
      <c r="J295" s="24"/>
    </row>
    <row r="296" spans="1:10" s="25" customFormat="1" outlineLevel="7">
      <c r="A296" s="30" t="s">
        <v>23</v>
      </c>
      <c r="B296" s="20" t="s">
        <v>62</v>
      </c>
      <c r="C296" s="20" t="s">
        <v>370</v>
      </c>
      <c r="D296" s="20" t="s">
        <v>417</v>
      </c>
      <c r="E296" s="20" t="s">
        <v>24</v>
      </c>
      <c r="F296" s="31">
        <v>0</v>
      </c>
      <c r="G296" s="22">
        <f t="shared" si="3"/>
        <v>100000</v>
      </c>
      <c r="H296" s="31">
        <f>H297</f>
        <v>100000</v>
      </c>
      <c r="I296" s="23"/>
      <c r="J296" s="24"/>
    </row>
    <row r="297" spans="1:10" s="25" customFormat="1" ht="45" outlineLevel="7">
      <c r="A297" s="30" t="s">
        <v>385</v>
      </c>
      <c r="B297" s="20" t="s">
        <v>62</v>
      </c>
      <c r="C297" s="20" t="s">
        <v>370</v>
      </c>
      <c r="D297" s="20" t="s">
        <v>417</v>
      </c>
      <c r="E297" s="20" t="s">
        <v>384</v>
      </c>
      <c r="F297" s="31">
        <v>0</v>
      </c>
      <c r="G297" s="22">
        <f t="shared" si="3"/>
        <v>100000</v>
      </c>
      <c r="H297" s="31">
        <v>100000</v>
      </c>
      <c r="I297" s="23"/>
      <c r="J297" s="24"/>
    </row>
    <row r="298" spans="1:10" s="25" customFormat="1" ht="45" outlineLevel="5">
      <c r="A298" s="30" t="s">
        <v>256</v>
      </c>
      <c r="B298" s="20" t="s">
        <v>62</v>
      </c>
      <c r="C298" s="20" t="s">
        <v>370</v>
      </c>
      <c r="D298" s="20" t="s">
        <v>257</v>
      </c>
      <c r="E298" s="20"/>
      <c r="F298" s="31">
        <f>F299</f>
        <v>700000</v>
      </c>
      <c r="G298" s="22">
        <f t="shared" si="3"/>
        <v>-120000</v>
      </c>
      <c r="H298" s="31">
        <f>H299</f>
        <v>580000</v>
      </c>
      <c r="I298" s="23"/>
      <c r="J298" s="24"/>
    </row>
    <row r="299" spans="1:10" s="25" customFormat="1" ht="45" outlineLevel="6">
      <c r="A299" s="30" t="s">
        <v>258</v>
      </c>
      <c r="B299" s="20" t="s">
        <v>62</v>
      </c>
      <c r="C299" s="20" t="s">
        <v>370</v>
      </c>
      <c r="D299" s="20" t="s">
        <v>259</v>
      </c>
      <c r="E299" s="20"/>
      <c r="F299" s="31">
        <f>F300</f>
        <v>700000</v>
      </c>
      <c r="G299" s="22">
        <f t="shared" si="3"/>
        <v>-120000</v>
      </c>
      <c r="H299" s="31">
        <f>H300</f>
        <v>580000</v>
      </c>
      <c r="I299" s="23"/>
      <c r="J299" s="24"/>
    </row>
    <row r="300" spans="1:10" s="25" customFormat="1" ht="30" outlineLevel="7">
      <c r="A300" s="30" t="s">
        <v>19</v>
      </c>
      <c r="B300" s="20" t="s">
        <v>62</v>
      </c>
      <c r="C300" s="20" t="s">
        <v>370</v>
      </c>
      <c r="D300" s="20" t="s">
        <v>259</v>
      </c>
      <c r="E300" s="20" t="s">
        <v>20</v>
      </c>
      <c r="F300" s="31">
        <f>F301</f>
        <v>700000</v>
      </c>
      <c r="G300" s="22">
        <f t="shared" si="3"/>
        <v>-120000</v>
      </c>
      <c r="H300" s="31">
        <f>H301</f>
        <v>580000</v>
      </c>
      <c r="I300" s="23"/>
      <c r="J300" s="24"/>
    </row>
    <row r="301" spans="1:10" s="25" customFormat="1" ht="30" outlineLevel="7">
      <c r="A301" s="30" t="s">
        <v>21</v>
      </c>
      <c r="B301" s="20" t="s">
        <v>62</v>
      </c>
      <c r="C301" s="20" t="s">
        <v>370</v>
      </c>
      <c r="D301" s="20" t="s">
        <v>259</v>
      </c>
      <c r="E301" s="20" t="s">
        <v>22</v>
      </c>
      <c r="F301" s="31">
        <v>700000</v>
      </c>
      <c r="G301" s="22">
        <f t="shared" si="3"/>
        <v>-120000</v>
      </c>
      <c r="H301" s="31">
        <v>580000</v>
      </c>
      <c r="I301" s="23"/>
      <c r="J301" s="24"/>
    </row>
    <row r="302" spans="1:10" s="25" customFormat="1" ht="30" outlineLevel="7">
      <c r="A302" s="30" t="s">
        <v>45</v>
      </c>
      <c r="B302" s="20" t="s">
        <v>62</v>
      </c>
      <c r="C302" s="20" t="s">
        <v>370</v>
      </c>
      <c r="D302" s="20" t="s">
        <v>46</v>
      </c>
      <c r="E302" s="20"/>
      <c r="F302" s="31">
        <v>0</v>
      </c>
      <c r="G302" s="22">
        <f t="shared" si="3"/>
        <v>450000</v>
      </c>
      <c r="H302" s="31">
        <f>H303</f>
        <v>450000</v>
      </c>
      <c r="I302" s="23"/>
      <c r="J302" s="24"/>
    </row>
    <row r="303" spans="1:10" s="25" customFormat="1" outlineLevel="7">
      <c r="A303" s="30" t="s">
        <v>47</v>
      </c>
      <c r="B303" s="20" t="s">
        <v>62</v>
      </c>
      <c r="C303" s="20" t="s">
        <v>370</v>
      </c>
      <c r="D303" s="20" t="s">
        <v>48</v>
      </c>
      <c r="E303" s="20"/>
      <c r="F303" s="31">
        <v>0</v>
      </c>
      <c r="G303" s="22">
        <f t="shared" si="3"/>
        <v>450000</v>
      </c>
      <c r="H303" s="31">
        <f>H304</f>
        <v>450000</v>
      </c>
      <c r="I303" s="23"/>
      <c r="J303" s="24"/>
    </row>
    <row r="304" spans="1:10" s="25" customFormat="1" outlineLevel="7">
      <c r="A304" s="30" t="s">
        <v>294</v>
      </c>
      <c r="B304" s="20" t="s">
        <v>62</v>
      </c>
      <c r="C304" s="20" t="s">
        <v>370</v>
      </c>
      <c r="D304" s="20" t="s">
        <v>295</v>
      </c>
      <c r="E304" s="20"/>
      <c r="F304" s="31">
        <v>0</v>
      </c>
      <c r="G304" s="22">
        <f t="shared" si="3"/>
        <v>450000</v>
      </c>
      <c r="H304" s="31">
        <f>H305</f>
        <v>450000</v>
      </c>
      <c r="I304" s="23"/>
      <c r="J304" s="24"/>
    </row>
    <row r="305" spans="1:10" s="25" customFormat="1" ht="33.75" customHeight="1" outlineLevel="7">
      <c r="A305" s="30" t="s">
        <v>420</v>
      </c>
      <c r="B305" s="20" t="s">
        <v>62</v>
      </c>
      <c r="C305" s="20" t="s">
        <v>370</v>
      </c>
      <c r="D305" s="20" t="s">
        <v>419</v>
      </c>
      <c r="E305" s="20"/>
      <c r="F305" s="31">
        <v>0</v>
      </c>
      <c r="G305" s="22">
        <f t="shared" si="3"/>
        <v>450000</v>
      </c>
      <c r="H305" s="31">
        <f>H306</f>
        <v>450000</v>
      </c>
      <c r="I305" s="23"/>
      <c r="J305" s="24"/>
    </row>
    <row r="306" spans="1:10" s="25" customFormat="1" ht="33.75" customHeight="1" outlineLevel="7">
      <c r="A306" s="30" t="s">
        <v>19</v>
      </c>
      <c r="B306" s="20" t="s">
        <v>62</v>
      </c>
      <c r="C306" s="20" t="s">
        <v>370</v>
      </c>
      <c r="D306" s="20" t="s">
        <v>419</v>
      </c>
      <c r="E306" s="20" t="s">
        <v>20</v>
      </c>
      <c r="F306" s="31">
        <v>0</v>
      </c>
      <c r="G306" s="22">
        <f t="shared" si="3"/>
        <v>450000</v>
      </c>
      <c r="H306" s="31">
        <f>H307</f>
        <v>450000</v>
      </c>
      <c r="I306" s="23"/>
      <c r="J306" s="24"/>
    </row>
    <row r="307" spans="1:10" s="25" customFormat="1" ht="30" outlineLevel="7">
      <c r="A307" s="30" t="s">
        <v>21</v>
      </c>
      <c r="B307" s="20" t="s">
        <v>62</v>
      </c>
      <c r="C307" s="20" t="s">
        <v>370</v>
      </c>
      <c r="D307" s="20" t="s">
        <v>419</v>
      </c>
      <c r="E307" s="20" t="s">
        <v>22</v>
      </c>
      <c r="F307" s="31">
        <v>0</v>
      </c>
      <c r="G307" s="22">
        <f t="shared" si="3"/>
        <v>450000</v>
      </c>
      <c r="H307" s="31">
        <v>450000</v>
      </c>
      <c r="I307" s="23"/>
      <c r="J307" s="24"/>
    </row>
    <row r="308" spans="1:10" s="25" customFormat="1" ht="30" outlineLevel="3">
      <c r="A308" s="30" t="s">
        <v>260</v>
      </c>
      <c r="B308" s="20" t="s">
        <v>62</v>
      </c>
      <c r="C308" s="20" t="s">
        <v>370</v>
      </c>
      <c r="D308" s="20" t="s">
        <v>261</v>
      </c>
      <c r="E308" s="20"/>
      <c r="F308" s="31">
        <f>F309+F313+F326</f>
        <v>45269927.049999997</v>
      </c>
      <c r="G308" s="22">
        <f t="shared" si="3"/>
        <v>7853101.3599999994</v>
      </c>
      <c r="H308" s="31">
        <f>H309+H313+H326</f>
        <v>53123028.409999996</v>
      </c>
      <c r="I308" s="23"/>
      <c r="J308" s="24"/>
    </row>
    <row r="309" spans="1:10" s="25" customFormat="1" ht="30" hidden="1" outlineLevel="5">
      <c r="A309" s="30" t="s">
        <v>262</v>
      </c>
      <c r="B309" s="20" t="s">
        <v>62</v>
      </c>
      <c r="C309" s="20" t="s">
        <v>370</v>
      </c>
      <c r="D309" s="20" t="s">
        <v>263</v>
      </c>
      <c r="E309" s="20"/>
      <c r="F309" s="31">
        <f>F310</f>
        <v>21089.03</v>
      </c>
      <c r="G309" s="22">
        <f t="shared" si="3"/>
        <v>-21089.03</v>
      </c>
      <c r="H309" s="31">
        <f>H310</f>
        <v>0</v>
      </c>
      <c r="I309" s="23"/>
      <c r="J309" s="24"/>
    </row>
    <row r="310" spans="1:10" s="25" customFormat="1" ht="35.25" hidden="1" customHeight="1" outlineLevel="6">
      <c r="A310" s="30" t="s">
        <v>348</v>
      </c>
      <c r="B310" s="20" t="s">
        <v>62</v>
      </c>
      <c r="C310" s="20" t="s">
        <v>370</v>
      </c>
      <c r="D310" s="20" t="s">
        <v>264</v>
      </c>
      <c r="E310" s="20"/>
      <c r="F310" s="31">
        <f>F311</f>
        <v>21089.03</v>
      </c>
      <c r="G310" s="22">
        <f t="shared" si="3"/>
        <v>-21089.03</v>
      </c>
      <c r="H310" s="31">
        <f>H311</f>
        <v>0</v>
      </c>
      <c r="I310" s="23"/>
      <c r="J310" s="24"/>
    </row>
    <row r="311" spans="1:10" s="25" customFormat="1" ht="30" hidden="1" outlineLevel="7">
      <c r="A311" s="30" t="s">
        <v>19</v>
      </c>
      <c r="B311" s="20" t="s">
        <v>62</v>
      </c>
      <c r="C311" s="20" t="s">
        <v>370</v>
      </c>
      <c r="D311" s="20" t="s">
        <v>264</v>
      </c>
      <c r="E311" s="20" t="s">
        <v>20</v>
      </c>
      <c r="F311" s="31">
        <f>F312</f>
        <v>21089.03</v>
      </c>
      <c r="G311" s="22">
        <f t="shared" si="3"/>
        <v>-21089.03</v>
      </c>
      <c r="H311" s="31">
        <f>H312</f>
        <v>0</v>
      </c>
      <c r="I311" s="23"/>
      <c r="J311" s="24"/>
    </row>
    <row r="312" spans="1:10" s="25" customFormat="1" ht="30" hidden="1" outlineLevel="7">
      <c r="A312" s="30" t="s">
        <v>21</v>
      </c>
      <c r="B312" s="20" t="s">
        <v>62</v>
      </c>
      <c r="C312" s="20" t="s">
        <v>370</v>
      </c>
      <c r="D312" s="20" t="s">
        <v>264</v>
      </c>
      <c r="E312" s="20" t="s">
        <v>22</v>
      </c>
      <c r="F312" s="31">
        <v>21089.03</v>
      </c>
      <c r="G312" s="22">
        <f t="shared" si="3"/>
        <v>-21089.03</v>
      </c>
      <c r="H312" s="31">
        <v>0</v>
      </c>
      <c r="I312" s="23"/>
      <c r="J312" s="24"/>
    </row>
    <row r="313" spans="1:10" s="25" customFormat="1" outlineLevel="5" collapsed="1">
      <c r="A313" s="30" t="s">
        <v>265</v>
      </c>
      <c r="B313" s="20" t="s">
        <v>62</v>
      </c>
      <c r="C313" s="20" t="s">
        <v>370</v>
      </c>
      <c r="D313" s="20" t="s">
        <v>266</v>
      </c>
      <c r="E313" s="20"/>
      <c r="F313" s="31">
        <f>F314+F317+F320+F323</f>
        <v>17748838.02</v>
      </c>
      <c r="G313" s="22">
        <f t="shared" si="3"/>
        <v>7874190.3900000006</v>
      </c>
      <c r="H313" s="31">
        <f>H314+H317+H320+H323</f>
        <v>25623028.41</v>
      </c>
      <c r="I313" s="23"/>
      <c r="J313" s="24"/>
    </row>
    <row r="314" spans="1:10" s="25" customFormat="1" ht="30" outlineLevel="6">
      <c r="A314" s="30" t="s">
        <v>267</v>
      </c>
      <c r="B314" s="20" t="s">
        <v>62</v>
      </c>
      <c r="C314" s="20" t="s">
        <v>370</v>
      </c>
      <c r="D314" s="20" t="s">
        <v>268</v>
      </c>
      <c r="E314" s="20"/>
      <c r="F314" s="31">
        <f>F315</f>
        <v>600000</v>
      </c>
      <c r="G314" s="22">
        <f t="shared" si="3"/>
        <v>80394.63</v>
      </c>
      <c r="H314" s="31">
        <f>H315</f>
        <v>680394.63</v>
      </c>
      <c r="I314" s="23"/>
      <c r="J314" s="24"/>
    </row>
    <row r="315" spans="1:10" s="25" customFormat="1" ht="30" outlineLevel="7">
      <c r="A315" s="30" t="s">
        <v>19</v>
      </c>
      <c r="B315" s="20" t="s">
        <v>62</v>
      </c>
      <c r="C315" s="20" t="s">
        <v>370</v>
      </c>
      <c r="D315" s="20" t="s">
        <v>268</v>
      </c>
      <c r="E315" s="20" t="s">
        <v>20</v>
      </c>
      <c r="F315" s="31">
        <f>F316</f>
        <v>600000</v>
      </c>
      <c r="G315" s="22">
        <f t="shared" si="3"/>
        <v>80394.63</v>
      </c>
      <c r="H315" s="31">
        <f>H316</f>
        <v>680394.63</v>
      </c>
      <c r="I315" s="23"/>
      <c r="J315" s="24"/>
    </row>
    <row r="316" spans="1:10" s="25" customFormat="1" ht="30" outlineLevel="7">
      <c r="A316" s="30" t="s">
        <v>21</v>
      </c>
      <c r="B316" s="20" t="s">
        <v>62</v>
      </c>
      <c r="C316" s="20" t="s">
        <v>370</v>
      </c>
      <c r="D316" s="20" t="s">
        <v>268</v>
      </c>
      <c r="E316" s="20" t="s">
        <v>22</v>
      </c>
      <c r="F316" s="31">
        <v>600000</v>
      </c>
      <c r="G316" s="22">
        <f t="shared" si="3"/>
        <v>80394.63</v>
      </c>
      <c r="H316" s="31">
        <v>680394.63</v>
      </c>
      <c r="I316" s="23"/>
      <c r="J316" s="24"/>
    </row>
    <row r="317" spans="1:10" s="25" customFormat="1" ht="45" outlineLevel="6">
      <c r="A317" s="30" t="s">
        <v>269</v>
      </c>
      <c r="B317" s="20" t="s">
        <v>62</v>
      </c>
      <c r="C317" s="20" t="s">
        <v>370</v>
      </c>
      <c r="D317" s="20" t="s">
        <v>270</v>
      </c>
      <c r="E317" s="20"/>
      <c r="F317" s="31">
        <f>F318</f>
        <v>2814000</v>
      </c>
      <c r="G317" s="22">
        <f t="shared" si="3"/>
        <v>0</v>
      </c>
      <c r="H317" s="31">
        <f>H318</f>
        <v>2814000</v>
      </c>
      <c r="I317" s="23"/>
      <c r="J317" s="24"/>
    </row>
    <row r="318" spans="1:10" s="25" customFormat="1" ht="30" outlineLevel="7">
      <c r="A318" s="30" t="s">
        <v>19</v>
      </c>
      <c r="B318" s="20" t="s">
        <v>62</v>
      </c>
      <c r="C318" s="20" t="s">
        <v>370</v>
      </c>
      <c r="D318" s="20" t="s">
        <v>270</v>
      </c>
      <c r="E318" s="20" t="s">
        <v>20</v>
      </c>
      <c r="F318" s="31">
        <f>F319</f>
        <v>2814000</v>
      </c>
      <c r="G318" s="22">
        <f t="shared" si="3"/>
        <v>0</v>
      </c>
      <c r="H318" s="31">
        <f>H319</f>
        <v>2814000</v>
      </c>
      <c r="I318" s="23"/>
      <c r="J318" s="24"/>
    </row>
    <row r="319" spans="1:10" s="25" customFormat="1" ht="30" outlineLevel="7">
      <c r="A319" s="30" t="s">
        <v>21</v>
      </c>
      <c r="B319" s="20" t="s">
        <v>62</v>
      </c>
      <c r="C319" s="20" t="s">
        <v>370</v>
      </c>
      <c r="D319" s="20" t="s">
        <v>270</v>
      </c>
      <c r="E319" s="20" t="s">
        <v>22</v>
      </c>
      <c r="F319" s="31">
        <v>2814000</v>
      </c>
      <c r="G319" s="22">
        <f t="shared" si="3"/>
        <v>0</v>
      </c>
      <c r="H319" s="31">
        <v>2814000</v>
      </c>
      <c r="I319" s="23"/>
      <c r="J319" s="24"/>
    </row>
    <row r="320" spans="1:10" s="25" customFormat="1" ht="45" outlineLevel="6">
      <c r="A320" s="30" t="s">
        <v>271</v>
      </c>
      <c r="B320" s="20" t="s">
        <v>62</v>
      </c>
      <c r="C320" s="20" t="s">
        <v>370</v>
      </c>
      <c r="D320" s="20" t="s">
        <v>272</v>
      </c>
      <c r="E320" s="20"/>
      <c r="F320" s="31">
        <f>F321</f>
        <v>5000000</v>
      </c>
      <c r="G320" s="22">
        <f t="shared" si="3"/>
        <v>10000000</v>
      </c>
      <c r="H320" s="31">
        <f>H321</f>
        <v>15000000</v>
      </c>
      <c r="I320" s="23"/>
      <c r="J320" s="24"/>
    </row>
    <row r="321" spans="1:10" s="25" customFormat="1" outlineLevel="7">
      <c r="A321" s="30" t="s">
        <v>23</v>
      </c>
      <c r="B321" s="20" t="s">
        <v>62</v>
      </c>
      <c r="C321" s="20" t="s">
        <v>370</v>
      </c>
      <c r="D321" s="20" t="s">
        <v>272</v>
      </c>
      <c r="E321" s="20" t="s">
        <v>24</v>
      </c>
      <c r="F321" s="31">
        <f>F322</f>
        <v>5000000</v>
      </c>
      <c r="G321" s="22">
        <f t="shared" si="3"/>
        <v>10000000</v>
      </c>
      <c r="H321" s="31">
        <f>H322</f>
        <v>15000000</v>
      </c>
      <c r="I321" s="23"/>
      <c r="J321" s="24"/>
    </row>
    <row r="322" spans="1:10" s="25" customFormat="1" ht="47.25" customHeight="1" outlineLevel="7">
      <c r="A322" s="30" t="s">
        <v>385</v>
      </c>
      <c r="B322" s="20" t="s">
        <v>62</v>
      </c>
      <c r="C322" s="20" t="s">
        <v>370</v>
      </c>
      <c r="D322" s="20" t="s">
        <v>272</v>
      </c>
      <c r="E322" s="20" t="s">
        <v>384</v>
      </c>
      <c r="F322" s="31">
        <v>5000000</v>
      </c>
      <c r="G322" s="22">
        <f t="shared" si="3"/>
        <v>10000000</v>
      </c>
      <c r="H322" s="31">
        <v>15000000</v>
      </c>
      <c r="I322" s="23"/>
      <c r="J322" s="24"/>
    </row>
    <row r="323" spans="1:10" s="25" customFormat="1" ht="111.75" customHeight="1" outlineLevel="6">
      <c r="A323" s="32" t="s">
        <v>273</v>
      </c>
      <c r="B323" s="20" t="s">
        <v>62</v>
      </c>
      <c r="C323" s="20" t="s">
        <v>370</v>
      </c>
      <c r="D323" s="20" t="s">
        <v>274</v>
      </c>
      <c r="E323" s="20"/>
      <c r="F323" s="31">
        <f>F324</f>
        <v>9334838.0199999996</v>
      </c>
      <c r="G323" s="22">
        <f t="shared" si="3"/>
        <v>-2206204.2399999993</v>
      </c>
      <c r="H323" s="31">
        <f>H324</f>
        <v>7128633.7800000003</v>
      </c>
      <c r="I323" s="23"/>
      <c r="J323" s="24"/>
    </row>
    <row r="324" spans="1:10" s="25" customFormat="1" ht="30" outlineLevel="7">
      <c r="A324" s="30" t="s">
        <v>19</v>
      </c>
      <c r="B324" s="20" t="s">
        <v>62</v>
      </c>
      <c r="C324" s="20" t="s">
        <v>370</v>
      </c>
      <c r="D324" s="20" t="s">
        <v>274</v>
      </c>
      <c r="E324" s="20" t="s">
        <v>20</v>
      </c>
      <c r="F324" s="31">
        <f>F325</f>
        <v>9334838.0199999996</v>
      </c>
      <c r="G324" s="22">
        <f t="shared" si="3"/>
        <v>-2206204.2399999993</v>
      </c>
      <c r="H324" s="31">
        <f>H325</f>
        <v>7128633.7800000003</v>
      </c>
      <c r="I324" s="23"/>
      <c r="J324" s="24"/>
    </row>
    <row r="325" spans="1:10" s="25" customFormat="1" ht="30" outlineLevel="7">
      <c r="A325" s="30" t="s">
        <v>21</v>
      </c>
      <c r="B325" s="20" t="s">
        <v>62</v>
      </c>
      <c r="C325" s="20" t="s">
        <v>370</v>
      </c>
      <c r="D325" s="20" t="s">
        <v>274</v>
      </c>
      <c r="E325" s="20" t="s">
        <v>22</v>
      </c>
      <c r="F325" s="31">
        <v>9334838.0199999996</v>
      </c>
      <c r="G325" s="22">
        <f t="shared" si="3"/>
        <v>-2206204.2399999993</v>
      </c>
      <c r="H325" s="31">
        <v>7128633.7800000003</v>
      </c>
      <c r="I325" s="23"/>
      <c r="J325" s="24"/>
    </row>
    <row r="326" spans="1:10" s="25" customFormat="1" ht="30" outlineLevel="5">
      <c r="A326" s="30" t="s">
        <v>275</v>
      </c>
      <c r="B326" s="20" t="s">
        <v>62</v>
      </c>
      <c r="C326" s="20" t="s">
        <v>370</v>
      </c>
      <c r="D326" s="20" t="s">
        <v>276</v>
      </c>
      <c r="E326" s="20"/>
      <c r="F326" s="31">
        <f>F327+F332</f>
        <v>27500000</v>
      </c>
      <c r="G326" s="22">
        <f t="shared" ref="G326:G404" si="4">H326-F326</f>
        <v>0</v>
      </c>
      <c r="H326" s="31">
        <f>H327+H332</f>
        <v>27500000</v>
      </c>
      <c r="I326" s="23"/>
      <c r="J326" s="24"/>
    </row>
    <row r="327" spans="1:10" s="25" customFormat="1" outlineLevel="6">
      <c r="A327" s="30" t="s">
        <v>277</v>
      </c>
      <c r="B327" s="20" t="s">
        <v>62</v>
      </c>
      <c r="C327" s="20" t="s">
        <v>370</v>
      </c>
      <c r="D327" s="20" t="s">
        <v>278</v>
      </c>
      <c r="E327" s="20"/>
      <c r="F327" s="31">
        <f>F328+F330</f>
        <v>13500000</v>
      </c>
      <c r="G327" s="22">
        <f t="shared" si="4"/>
        <v>0</v>
      </c>
      <c r="H327" s="31">
        <f>H328+H330</f>
        <v>13500000</v>
      </c>
      <c r="I327" s="23"/>
      <c r="J327" s="24"/>
    </row>
    <row r="328" spans="1:10" s="25" customFormat="1" ht="30" outlineLevel="7">
      <c r="A328" s="30" t="s">
        <v>19</v>
      </c>
      <c r="B328" s="20" t="s">
        <v>62</v>
      </c>
      <c r="C328" s="20" t="s">
        <v>370</v>
      </c>
      <c r="D328" s="20" t="s">
        <v>278</v>
      </c>
      <c r="E328" s="20" t="s">
        <v>20</v>
      </c>
      <c r="F328" s="31">
        <f>F329</f>
        <v>13498851.52</v>
      </c>
      <c r="G328" s="22">
        <f t="shared" si="4"/>
        <v>-113.15000000037253</v>
      </c>
      <c r="H328" s="31">
        <f>H329</f>
        <v>13498738.369999999</v>
      </c>
      <c r="I328" s="23"/>
      <c r="J328" s="24"/>
    </row>
    <row r="329" spans="1:10" s="25" customFormat="1" ht="30" outlineLevel="7">
      <c r="A329" s="30" t="s">
        <v>21</v>
      </c>
      <c r="B329" s="20" t="s">
        <v>62</v>
      </c>
      <c r="C329" s="20" t="s">
        <v>370</v>
      </c>
      <c r="D329" s="20" t="s">
        <v>278</v>
      </c>
      <c r="E329" s="20" t="s">
        <v>22</v>
      </c>
      <c r="F329" s="31">
        <v>13498851.52</v>
      </c>
      <c r="G329" s="22">
        <f t="shared" si="4"/>
        <v>-113.15000000037253</v>
      </c>
      <c r="H329" s="31">
        <v>13498738.369999999</v>
      </c>
      <c r="I329" s="23"/>
      <c r="J329" s="24"/>
    </row>
    <row r="330" spans="1:10" s="25" customFormat="1" outlineLevel="7">
      <c r="A330" s="30" t="s">
        <v>23</v>
      </c>
      <c r="B330" s="20" t="s">
        <v>62</v>
      </c>
      <c r="C330" s="20" t="s">
        <v>370</v>
      </c>
      <c r="D330" s="20" t="s">
        <v>278</v>
      </c>
      <c r="E330" s="20" t="s">
        <v>24</v>
      </c>
      <c r="F330" s="31">
        <f>F331</f>
        <v>1148.48</v>
      </c>
      <c r="G330" s="22">
        <f t="shared" si="4"/>
        <v>113.15000000000009</v>
      </c>
      <c r="H330" s="31">
        <f>H331</f>
        <v>1261.6300000000001</v>
      </c>
      <c r="I330" s="23"/>
      <c r="J330" s="24"/>
    </row>
    <row r="331" spans="1:10" s="25" customFormat="1" outlineLevel="7">
      <c r="A331" s="30" t="s">
        <v>25</v>
      </c>
      <c r="B331" s="20" t="s">
        <v>62</v>
      </c>
      <c r="C331" s="20" t="s">
        <v>370</v>
      </c>
      <c r="D331" s="20" t="s">
        <v>278</v>
      </c>
      <c r="E331" s="20" t="s">
        <v>26</v>
      </c>
      <c r="F331" s="31">
        <v>1148.48</v>
      </c>
      <c r="G331" s="22">
        <f t="shared" si="4"/>
        <v>113.15000000000009</v>
      </c>
      <c r="H331" s="31">
        <v>1261.6300000000001</v>
      </c>
      <c r="I331" s="23"/>
      <c r="J331" s="24"/>
    </row>
    <row r="332" spans="1:10" s="25" customFormat="1" ht="30" outlineLevel="6">
      <c r="A332" s="30" t="s">
        <v>279</v>
      </c>
      <c r="B332" s="20" t="s">
        <v>62</v>
      </c>
      <c r="C332" s="20" t="s">
        <v>370</v>
      </c>
      <c r="D332" s="20" t="s">
        <v>280</v>
      </c>
      <c r="E332" s="20"/>
      <c r="F332" s="31">
        <f>F333</f>
        <v>14000000</v>
      </c>
      <c r="G332" s="22">
        <f t="shared" si="4"/>
        <v>0</v>
      </c>
      <c r="H332" s="31">
        <f>H333</f>
        <v>14000000</v>
      </c>
      <c r="I332" s="23"/>
      <c r="J332" s="24"/>
    </row>
    <row r="333" spans="1:10" s="25" customFormat="1" outlineLevel="7">
      <c r="A333" s="30" t="s">
        <v>23</v>
      </c>
      <c r="B333" s="20" t="s">
        <v>62</v>
      </c>
      <c r="C333" s="20" t="s">
        <v>370</v>
      </c>
      <c r="D333" s="20" t="s">
        <v>280</v>
      </c>
      <c r="E333" s="20" t="s">
        <v>24</v>
      </c>
      <c r="F333" s="31">
        <f>F334</f>
        <v>14000000</v>
      </c>
      <c r="G333" s="22">
        <f t="shared" si="4"/>
        <v>0</v>
      </c>
      <c r="H333" s="31">
        <f>H334</f>
        <v>14000000</v>
      </c>
      <c r="I333" s="23"/>
      <c r="J333" s="24"/>
    </row>
    <row r="334" spans="1:10" s="25" customFormat="1" outlineLevel="7">
      <c r="A334" s="30" t="s">
        <v>25</v>
      </c>
      <c r="B334" s="20" t="s">
        <v>62</v>
      </c>
      <c r="C334" s="20" t="s">
        <v>370</v>
      </c>
      <c r="D334" s="20" t="s">
        <v>280</v>
      </c>
      <c r="E334" s="20" t="s">
        <v>26</v>
      </c>
      <c r="F334" s="31">
        <v>14000000</v>
      </c>
      <c r="G334" s="22">
        <f t="shared" si="4"/>
        <v>0</v>
      </c>
      <c r="H334" s="31">
        <v>14000000</v>
      </c>
      <c r="I334" s="23"/>
      <c r="J334" s="24"/>
    </row>
    <row r="335" spans="1:10" s="25" customFormat="1" outlineLevel="2">
      <c r="A335" s="26" t="s">
        <v>281</v>
      </c>
      <c r="B335" s="27" t="s">
        <v>62</v>
      </c>
      <c r="C335" s="27" t="s">
        <v>371</v>
      </c>
      <c r="D335" s="27"/>
      <c r="E335" s="27"/>
      <c r="F335" s="28">
        <f>F336+F368+F380</f>
        <v>42010293.530000001</v>
      </c>
      <c r="G335" s="29">
        <f t="shared" si="4"/>
        <v>120912.89999999851</v>
      </c>
      <c r="H335" s="28">
        <f>H336+H368+H380</f>
        <v>42131206.43</v>
      </c>
      <c r="I335" s="23"/>
      <c r="J335" s="24"/>
    </row>
    <row r="336" spans="1:10" s="25" customFormat="1" ht="30" outlineLevel="3">
      <c r="A336" s="30" t="s">
        <v>45</v>
      </c>
      <c r="B336" s="20" t="s">
        <v>62</v>
      </c>
      <c r="C336" s="20" t="s">
        <v>371</v>
      </c>
      <c r="D336" s="20" t="s">
        <v>46</v>
      </c>
      <c r="E336" s="20"/>
      <c r="F336" s="31">
        <f>F337</f>
        <v>30710739.080000002</v>
      </c>
      <c r="G336" s="22">
        <f t="shared" si="4"/>
        <v>383641</v>
      </c>
      <c r="H336" s="31">
        <f>H337</f>
        <v>31094380.080000002</v>
      </c>
      <c r="I336" s="23"/>
      <c r="J336" s="24"/>
    </row>
    <row r="337" spans="1:10" s="25" customFormat="1" outlineLevel="4">
      <c r="A337" s="30" t="s">
        <v>47</v>
      </c>
      <c r="B337" s="20" t="s">
        <v>62</v>
      </c>
      <c r="C337" s="20" t="s">
        <v>371</v>
      </c>
      <c r="D337" s="20" t="s">
        <v>48</v>
      </c>
      <c r="E337" s="20"/>
      <c r="F337" s="31">
        <f>F338+F342+F346+F356</f>
        <v>30710739.080000002</v>
      </c>
      <c r="G337" s="22">
        <f t="shared" si="4"/>
        <v>383641</v>
      </c>
      <c r="H337" s="31">
        <f>H338+H342+H346+H356</f>
        <v>31094380.080000002</v>
      </c>
      <c r="I337" s="23"/>
      <c r="J337" s="24"/>
    </row>
    <row r="338" spans="1:10" s="25" customFormat="1" ht="18" customHeight="1" outlineLevel="5">
      <c r="A338" s="30" t="s">
        <v>49</v>
      </c>
      <c r="B338" s="20" t="s">
        <v>62</v>
      </c>
      <c r="C338" s="20" t="s">
        <v>371</v>
      </c>
      <c r="D338" s="20" t="s">
        <v>50</v>
      </c>
      <c r="E338" s="20"/>
      <c r="F338" s="31">
        <f>F339</f>
        <v>2038045.53</v>
      </c>
      <c r="G338" s="22">
        <f t="shared" si="4"/>
        <v>0</v>
      </c>
      <c r="H338" s="31">
        <f>H339</f>
        <v>2038045.53</v>
      </c>
      <c r="I338" s="23"/>
      <c r="J338" s="24"/>
    </row>
    <row r="339" spans="1:10" s="25" customFormat="1" outlineLevel="6">
      <c r="A339" s="30" t="s">
        <v>282</v>
      </c>
      <c r="B339" s="20" t="s">
        <v>62</v>
      </c>
      <c r="C339" s="20" t="s">
        <v>371</v>
      </c>
      <c r="D339" s="20" t="s">
        <v>283</v>
      </c>
      <c r="E339" s="20"/>
      <c r="F339" s="31">
        <f>F340</f>
        <v>2038045.53</v>
      </c>
      <c r="G339" s="22">
        <f t="shared" si="4"/>
        <v>0</v>
      </c>
      <c r="H339" s="31">
        <f>H340</f>
        <v>2038045.53</v>
      </c>
      <c r="I339" s="23"/>
      <c r="J339" s="24"/>
    </row>
    <row r="340" spans="1:10" s="25" customFormat="1" ht="30" outlineLevel="7">
      <c r="A340" s="30" t="s">
        <v>19</v>
      </c>
      <c r="B340" s="20" t="s">
        <v>62</v>
      </c>
      <c r="C340" s="20" t="s">
        <v>371</v>
      </c>
      <c r="D340" s="20" t="s">
        <v>283</v>
      </c>
      <c r="E340" s="20" t="s">
        <v>20</v>
      </c>
      <c r="F340" s="31">
        <f>F341</f>
        <v>2038045.53</v>
      </c>
      <c r="G340" s="22">
        <f t="shared" si="4"/>
        <v>0</v>
      </c>
      <c r="H340" s="31">
        <f>H341</f>
        <v>2038045.53</v>
      </c>
      <c r="I340" s="23"/>
      <c r="J340" s="24"/>
    </row>
    <row r="341" spans="1:10" s="25" customFormat="1" ht="30" outlineLevel="7">
      <c r="A341" s="30" t="s">
        <v>21</v>
      </c>
      <c r="B341" s="20" t="s">
        <v>62</v>
      </c>
      <c r="C341" s="20" t="s">
        <v>371</v>
      </c>
      <c r="D341" s="20" t="s">
        <v>283</v>
      </c>
      <c r="E341" s="20" t="s">
        <v>22</v>
      </c>
      <c r="F341" s="31">
        <v>2038045.53</v>
      </c>
      <c r="G341" s="22">
        <f t="shared" si="4"/>
        <v>0</v>
      </c>
      <c r="H341" s="31">
        <v>2038045.53</v>
      </c>
      <c r="I341" s="23"/>
      <c r="J341" s="24"/>
    </row>
    <row r="342" spans="1:10" s="25" customFormat="1" outlineLevel="5">
      <c r="A342" s="30" t="s">
        <v>284</v>
      </c>
      <c r="B342" s="20" t="s">
        <v>62</v>
      </c>
      <c r="C342" s="20" t="s">
        <v>371</v>
      </c>
      <c r="D342" s="20" t="s">
        <v>285</v>
      </c>
      <c r="E342" s="20"/>
      <c r="F342" s="31">
        <f>F343</f>
        <v>2650000</v>
      </c>
      <c r="G342" s="22">
        <f t="shared" si="4"/>
        <v>125535.12999999989</v>
      </c>
      <c r="H342" s="31">
        <f>H343</f>
        <v>2775535.13</v>
      </c>
      <c r="I342" s="23"/>
      <c r="J342" s="24"/>
    </row>
    <row r="343" spans="1:10" s="25" customFormat="1" outlineLevel="6">
      <c r="A343" s="30" t="s">
        <v>286</v>
      </c>
      <c r="B343" s="20" t="s">
        <v>62</v>
      </c>
      <c r="C343" s="20" t="s">
        <v>371</v>
      </c>
      <c r="D343" s="20" t="s">
        <v>287</v>
      </c>
      <c r="E343" s="20"/>
      <c r="F343" s="31">
        <f>F344</f>
        <v>2650000</v>
      </c>
      <c r="G343" s="22">
        <f t="shared" si="4"/>
        <v>125535.12999999989</v>
      </c>
      <c r="H343" s="31">
        <f>H344</f>
        <v>2775535.13</v>
      </c>
      <c r="I343" s="23"/>
      <c r="J343" s="24"/>
    </row>
    <row r="344" spans="1:10" s="25" customFormat="1" ht="30" outlineLevel="7">
      <c r="A344" s="30" t="s">
        <v>19</v>
      </c>
      <c r="B344" s="20" t="s">
        <v>62</v>
      </c>
      <c r="C344" s="20" t="s">
        <v>371</v>
      </c>
      <c r="D344" s="20" t="s">
        <v>287</v>
      </c>
      <c r="E344" s="20" t="s">
        <v>20</v>
      </c>
      <c r="F344" s="31">
        <f>F345</f>
        <v>2650000</v>
      </c>
      <c r="G344" s="22">
        <f t="shared" si="4"/>
        <v>125535.12999999989</v>
      </c>
      <c r="H344" s="31">
        <f>H345</f>
        <v>2775535.13</v>
      </c>
      <c r="I344" s="23"/>
      <c r="J344" s="24"/>
    </row>
    <row r="345" spans="1:10" s="25" customFormat="1" ht="30" outlineLevel="7">
      <c r="A345" s="30" t="s">
        <v>21</v>
      </c>
      <c r="B345" s="20" t="s">
        <v>62</v>
      </c>
      <c r="C345" s="20" t="s">
        <v>371</v>
      </c>
      <c r="D345" s="20" t="s">
        <v>287</v>
      </c>
      <c r="E345" s="20" t="s">
        <v>22</v>
      </c>
      <c r="F345" s="31">
        <v>2650000</v>
      </c>
      <c r="G345" s="22">
        <f t="shared" si="4"/>
        <v>125535.12999999989</v>
      </c>
      <c r="H345" s="31">
        <v>2775535.13</v>
      </c>
      <c r="I345" s="23"/>
      <c r="J345" s="24"/>
    </row>
    <row r="346" spans="1:10" s="25" customFormat="1" ht="30" outlineLevel="5">
      <c r="A346" s="30" t="s">
        <v>288</v>
      </c>
      <c r="B346" s="20" t="s">
        <v>62</v>
      </c>
      <c r="C346" s="20" t="s">
        <v>371</v>
      </c>
      <c r="D346" s="20" t="s">
        <v>289</v>
      </c>
      <c r="E346" s="20"/>
      <c r="F346" s="31">
        <f>F347</f>
        <v>19500000</v>
      </c>
      <c r="G346" s="22">
        <f t="shared" si="4"/>
        <v>68197.870000001043</v>
      </c>
      <c r="H346" s="31">
        <f>H347</f>
        <v>19568197.870000001</v>
      </c>
      <c r="I346" s="23"/>
      <c r="J346" s="24"/>
    </row>
    <row r="347" spans="1:10" s="25" customFormat="1" ht="30" outlineLevel="6">
      <c r="A347" s="30" t="s">
        <v>290</v>
      </c>
      <c r="B347" s="20" t="s">
        <v>62</v>
      </c>
      <c r="C347" s="20" t="s">
        <v>371</v>
      </c>
      <c r="D347" s="20" t="s">
        <v>291</v>
      </c>
      <c r="E347" s="20"/>
      <c r="F347" s="31">
        <f>F348</f>
        <v>19500000</v>
      </c>
      <c r="G347" s="22">
        <f t="shared" si="4"/>
        <v>68197.870000001043</v>
      </c>
      <c r="H347" s="31">
        <f>H348+H350</f>
        <v>19568197.870000001</v>
      </c>
      <c r="I347" s="23"/>
      <c r="J347" s="24"/>
    </row>
    <row r="348" spans="1:10" s="25" customFormat="1" ht="30" outlineLevel="7">
      <c r="A348" s="30" t="s">
        <v>19</v>
      </c>
      <c r="B348" s="20" t="s">
        <v>62</v>
      </c>
      <c r="C348" s="20" t="s">
        <v>371</v>
      </c>
      <c r="D348" s="20" t="s">
        <v>291</v>
      </c>
      <c r="E348" s="20" t="s">
        <v>20</v>
      </c>
      <c r="F348" s="31">
        <f>F349</f>
        <v>19500000</v>
      </c>
      <c r="G348" s="22">
        <f t="shared" si="4"/>
        <v>18197.870000001043</v>
      </c>
      <c r="H348" s="31">
        <f>H349</f>
        <v>19518197.870000001</v>
      </c>
      <c r="I348" s="23"/>
      <c r="J348" s="24"/>
    </row>
    <row r="349" spans="1:10" s="25" customFormat="1" ht="30" outlineLevel="7">
      <c r="A349" s="30" t="s">
        <v>21</v>
      </c>
      <c r="B349" s="20" t="s">
        <v>62</v>
      </c>
      <c r="C349" s="20" t="s">
        <v>371</v>
      </c>
      <c r="D349" s="20" t="s">
        <v>291</v>
      </c>
      <c r="E349" s="20" t="s">
        <v>22</v>
      </c>
      <c r="F349" s="31">
        <v>19500000</v>
      </c>
      <c r="G349" s="22">
        <f t="shared" si="4"/>
        <v>18197.870000001043</v>
      </c>
      <c r="H349" s="31">
        <v>19518197.870000001</v>
      </c>
      <c r="I349" s="23"/>
      <c r="J349" s="24"/>
    </row>
    <row r="350" spans="1:10" s="25" customFormat="1" outlineLevel="7">
      <c r="A350" s="30" t="s">
        <v>23</v>
      </c>
      <c r="B350" s="20" t="s">
        <v>62</v>
      </c>
      <c r="C350" s="20" t="s">
        <v>371</v>
      </c>
      <c r="D350" s="20" t="s">
        <v>291</v>
      </c>
      <c r="E350" s="20" t="s">
        <v>24</v>
      </c>
      <c r="F350" s="31">
        <v>0</v>
      </c>
      <c r="G350" s="22">
        <f t="shared" si="4"/>
        <v>50000</v>
      </c>
      <c r="H350" s="31">
        <f>H351</f>
        <v>50000</v>
      </c>
      <c r="I350" s="23"/>
      <c r="J350" s="24"/>
    </row>
    <row r="351" spans="1:10" s="25" customFormat="1" outlineLevel="7">
      <c r="A351" s="30" t="s">
        <v>25</v>
      </c>
      <c r="B351" s="20" t="s">
        <v>62</v>
      </c>
      <c r="C351" s="20" t="s">
        <v>371</v>
      </c>
      <c r="D351" s="20" t="s">
        <v>291</v>
      </c>
      <c r="E351" s="20" t="s">
        <v>26</v>
      </c>
      <c r="F351" s="31">
        <v>0</v>
      </c>
      <c r="G351" s="22">
        <f t="shared" si="4"/>
        <v>50000</v>
      </c>
      <c r="H351" s="31">
        <v>50000</v>
      </c>
      <c r="I351" s="23"/>
      <c r="J351" s="24"/>
    </row>
    <row r="352" spans="1:10" s="25" customFormat="1" ht="30" hidden="1" outlineLevel="5">
      <c r="A352" s="30" t="s">
        <v>349</v>
      </c>
      <c r="B352" s="20" t="s">
        <v>62</v>
      </c>
      <c r="C352" s="20" t="s">
        <v>371</v>
      </c>
      <c r="D352" s="20" t="s">
        <v>292</v>
      </c>
      <c r="E352" s="20"/>
      <c r="F352" s="31">
        <v>0</v>
      </c>
      <c r="G352" s="22">
        <f t="shared" si="4"/>
        <v>0</v>
      </c>
      <c r="H352" s="31">
        <v>0</v>
      </c>
      <c r="I352" s="23"/>
      <c r="J352" s="24"/>
    </row>
    <row r="353" spans="1:10" s="25" customFormat="1" hidden="1" outlineLevel="6">
      <c r="A353" s="30" t="s">
        <v>350</v>
      </c>
      <c r="B353" s="20" t="s">
        <v>62</v>
      </c>
      <c r="C353" s="20" t="s">
        <v>371</v>
      </c>
      <c r="D353" s="20" t="s">
        <v>293</v>
      </c>
      <c r="E353" s="20"/>
      <c r="F353" s="31">
        <v>0</v>
      </c>
      <c r="G353" s="22">
        <f t="shared" si="4"/>
        <v>0</v>
      </c>
      <c r="H353" s="31">
        <v>0</v>
      </c>
      <c r="I353" s="23"/>
      <c r="J353" s="24"/>
    </row>
    <row r="354" spans="1:10" s="25" customFormat="1" ht="30" hidden="1" outlineLevel="7">
      <c r="A354" s="30" t="s">
        <v>19</v>
      </c>
      <c r="B354" s="20" t="s">
        <v>62</v>
      </c>
      <c r="C354" s="20" t="s">
        <v>371</v>
      </c>
      <c r="D354" s="20" t="s">
        <v>293</v>
      </c>
      <c r="E354" s="20" t="s">
        <v>20</v>
      </c>
      <c r="F354" s="31">
        <v>0</v>
      </c>
      <c r="G354" s="22">
        <f t="shared" si="4"/>
        <v>0</v>
      </c>
      <c r="H354" s="31">
        <v>0</v>
      </c>
      <c r="I354" s="23"/>
      <c r="J354" s="24"/>
    </row>
    <row r="355" spans="1:10" s="25" customFormat="1" ht="30" hidden="1" outlineLevel="7">
      <c r="A355" s="30" t="s">
        <v>21</v>
      </c>
      <c r="B355" s="20" t="s">
        <v>62</v>
      </c>
      <c r="C355" s="20" t="s">
        <v>371</v>
      </c>
      <c r="D355" s="20" t="s">
        <v>293</v>
      </c>
      <c r="E355" s="20" t="s">
        <v>22</v>
      </c>
      <c r="F355" s="31">
        <v>0</v>
      </c>
      <c r="G355" s="22">
        <f t="shared" si="4"/>
        <v>0</v>
      </c>
      <c r="H355" s="31">
        <v>0</v>
      </c>
      <c r="I355" s="23"/>
      <c r="J355" s="24"/>
    </row>
    <row r="356" spans="1:10" s="25" customFormat="1" outlineLevel="5" collapsed="1">
      <c r="A356" s="30" t="s">
        <v>294</v>
      </c>
      <c r="B356" s="20" t="s">
        <v>62</v>
      </c>
      <c r="C356" s="20" t="s">
        <v>371</v>
      </c>
      <c r="D356" s="20" t="s">
        <v>295</v>
      </c>
      <c r="E356" s="20"/>
      <c r="F356" s="31">
        <f>F357+F365</f>
        <v>6522693.5499999998</v>
      </c>
      <c r="G356" s="22">
        <f t="shared" si="4"/>
        <v>189908</v>
      </c>
      <c r="H356" s="31">
        <f>H357+H365</f>
        <v>6712601.5499999998</v>
      </c>
      <c r="I356" s="23"/>
      <c r="J356" s="24"/>
    </row>
    <row r="357" spans="1:10" s="25" customFormat="1" outlineLevel="6">
      <c r="A357" s="30" t="s">
        <v>296</v>
      </c>
      <c r="B357" s="20" t="s">
        <v>62</v>
      </c>
      <c r="C357" s="20" t="s">
        <v>371</v>
      </c>
      <c r="D357" s="20" t="s">
        <v>297</v>
      </c>
      <c r="E357" s="20"/>
      <c r="F357" s="31">
        <f>F358+F360+F362</f>
        <v>4650493.55</v>
      </c>
      <c r="G357" s="22">
        <f t="shared" si="4"/>
        <v>-1810092</v>
      </c>
      <c r="H357" s="31">
        <f>H358+H360+H362</f>
        <v>2840401.55</v>
      </c>
      <c r="I357" s="23"/>
      <c r="J357" s="24"/>
    </row>
    <row r="358" spans="1:10" s="25" customFormat="1" ht="30" outlineLevel="7">
      <c r="A358" s="30" t="s">
        <v>19</v>
      </c>
      <c r="B358" s="20" t="s">
        <v>62</v>
      </c>
      <c r="C358" s="20" t="s">
        <v>371</v>
      </c>
      <c r="D358" s="20" t="s">
        <v>297</v>
      </c>
      <c r="E358" s="20" t="s">
        <v>20</v>
      </c>
      <c r="F358" s="31">
        <f>F359</f>
        <v>4541493.55</v>
      </c>
      <c r="G358" s="22">
        <f t="shared" si="4"/>
        <v>-1915092</v>
      </c>
      <c r="H358" s="31">
        <f>H359</f>
        <v>2626401.5499999998</v>
      </c>
      <c r="I358" s="23"/>
      <c r="J358" s="24"/>
    </row>
    <row r="359" spans="1:10" s="25" customFormat="1" ht="30" outlineLevel="7">
      <c r="A359" s="30" t="s">
        <v>21</v>
      </c>
      <c r="B359" s="20" t="s">
        <v>62</v>
      </c>
      <c r="C359" s="20" t="s">
        <v>371</v>
      </c>
      <c r="D359" s="20" t="s">
        <v>297</v>
      </c>
      <c r="E359" s="20" t="s">
        <v>22</v>
      </c>
      <c r="F359" s="15">
        <v>4541493.55</v>
      </c>
      <c r="G359" s="22">
        <f t="shared" si="4"/>
        <v>-1915092</v>
      </c>
      <c r="H359" s="15">
        <v>2626401.5499999998</v>
      </c>
      <c r="I359" s="23"/>
      <c r="J359" s="24"/>
    </row>
    <row r="360" spans="1:10" s="25" customFormat="1" outlineLevel="7">
      <c r="A360" s="30" t="s">
        <v>330</v>
      </c>
      <c r="B360" s="20" t="s">
        <v>62</v>
      </c>
      <c r="C360" s="20" t="s">
        <v>371</v>
      </c>
      <c r="D360" s="20" t="s">
        <v>297</v>
      </c>
      <c r="E360" s="20" t="s">
        <v>331</v>
      </c>
      <c r="F360" s="15">
        <f>F361</f>
        <v>69000</v>
      </c>
      <c r="G360" s="22">
        <f t="shared" si="4"/>
        <v>0</v>
      </c>
      <c r="H360" s="15">
        <f>H361</f>
        <v>69000</v>
      </c>
      <c r="I360" s="23"/>
      <c r="J360" s="24"/>
    </row>
    <row r="361" spans="1:10" s="25" customFormat="1" outlineLevel="7">
      <c r="A361" s="30" t="s">
        <v>332</v>
      </c>
      <c r="B361" s="20" t="s">
        <v>62</v>
      </c>
      <c r="C361" s="20" t="s">
        <v>371</v>
      </c>
      <c r="D361" s="20" t="s">
        <v>297</v>
      </c>
      <c r="E361" s="20" t="s">
        <v>333</v>
      </c>
      <c r="F361" s="15">
        <v>69000</v>
      </c>
      <c r="G361" s="22">
        <f t="shared" si="4"/>
        <v>0</v>
      </c>
      <c r="H361" s="15">
        <v>69000</v>
      </c>
      <c r="I361" s="23"/>
      <c r="J361" s="24"/>
    </row>
    <row r="362" spans="1:10" s="25" customFormat="1" outlineLevel="7">
      <c r="A362" s="30" t="s">
        <v>23</v>
      </c>
      <c r="B362" s="20" t="s">
        <v>62</v>
      </c>
      <c r="C362" s="20" t="s">
        <v>371</v>
      </c>
      <c r="D362" s="20" t="s">
        <v>297</v>
      </c>
      <c r="E362" s="20" t="s">
        <v>24</v>
      </c>
      <c r="F362" s="15">
        <f>F363</f>
        <v>40000</v>
      </c>
      <c r="G362" s="22">
        <f t="shared" si="4"/>
        <v>105000</v>
      </c>
      <c r="H362" s="15">
        <f>H363+H364</f>
        <v>145000</v>
      </c>
      <c r="I362" s="23"/>
      <c r="J362" s="24"/>
    </row>
    <row r="363" spans="1:10" s="25" customFormat="1" outlineLevel="7">
      <c r="A363" s="30" t="s">
        <v>387</v>
      </c>
      <c r="B363" s="20" t="s">
        <v>62</v>
      </c>
      <c r="C363" s="20" t="s">
        <v>371</v>
      </c>
      <c r="D363" s="20" t="s">
        <v>297</v>
      </c>
      <c r="E363" s="20" t="s">
        <v>386</v>
      </c>
      <c r="F363" s="15">
        <v>40000</v>
      </c>
      <c r="G363" s="22">
        <f t="shared" si="4"/>
        <v>55000</v>
      </c>
      <c r="H363" s="15">
        <v>95000</v>
      </c>
      <c r="I363" s="23"/>
      <c r="J363" s="24"/>
    </row>
    <row r="364" spans="1:10" s="25" customFormat="1" outlineLevel="7">
      <c r="A364" s="30" t="s">
        <v>25</v>
      </c>
      <c r="B364" s="20" t="s">
        <v>62</v>
      </c>
      <c r="C364" s="20" t="s">
        <v>371</v>
      </c>
      <c r="D364" s="20" t="s">
        <v>297</v>
      </c>
      <c r="E364" s="20" t="s">
        <v>26</v>
      </c>
      <c r="F364" s="15">
        <v>0</v>
      </c>
      <c r="G364" s="22">
        <f t="shared" si="4"/>
        <v>50000</v>
      </c>
      <c r="H364" s="15">
        <v>50000</v>
      </c>
      <c r="I364" s="23"/>
      <c r="J364" s="24"/>
    </row>
    <row r="365" spans="1:10" s="25" customFormat="1" ht="30" outlineLevel="7">
      <c r="A365" s="17" t="s">
        <v>392</v>
      </c>
      <c r="B365" s="20" t="s">
        <v>62</v>
      </c>
      <c r="C365" s="20" t="s">
        <v>371</v>
      </c>
      <c r="D365" s="20" t="s">
        <v>394</v>
      </c>
      <c r="E365" s="20"/>
      <c r="F365" s="15">
        <f>F366</f>
        <v>1872200</v>
      </c>
      <c r="G365" s="22">
        <f t="shared" si="4"/>
        <v>2000000</v>
      </c>
      <c r="H365" s="15">
        <f>H366</f>
        <v>3872200</v>
      </c>
      <c r="I365" s="23"/>
      <c r="J365" s="24"/>
    </row>
    <row r="366" spans="1:10" s="25" customFormat="1" outlineLevel="7">
      <c r="A366" s="17" t="s">
        <v>393</v>
      </c>
      <c r="B366" s="20" t="s">
        <v>62</v>
      </c>
      <c r="C366" s="20" t="s">
        <v>371</v>
      </c>
      <c r="D366" s="20" t="s">
        <v>394</v>
      </c>
      <c r="E366" s="20" t="s">
        <v>20</v>
      </c>
      <c r="F366" s="15">
        <f>F367</f>
        <v>1872200</v>
      </c>
      <c r="G366" s="22">
        <f t="shared" si="4"/>
        <v>2000000</v>
      </c>
      <c r="H366" s="15">
        <f>H367</f>
        <v>3872200</v>
      </c>
      <c r="I366" s="23"/>
      <c r="J366" s="24"/>
    </row>
    <row r="367" spans="1:10" s="25" customFormat="1" ht="30" outlineLevel="7">
      <c r="A367" s="17" t="s">
        <v>21</v>
      </c>
      <c r="B367" s="20" t="s">
        <v>62</v>
      </c>
      <c r="C367" s="20" t="s">
        <v>371</v>
      </c>
      <c r="D367" s="20" t="s">
        <v>394</v>
      </c>
      <c r="E367" s="20" t="s">
        <v>22</v>
      </c>
      <c r="F367" s="15">
        <v>1872200</v>
      </c>
      <c r="G367" s="22">
        <f t="shared" si="4"/>
        <v>2000000</v>
      </c>
      <c r="H367" s="15">
        <v>3872200</v>
      </c>
      <c r="I367" s="23"/>
      <c r="J367" s="24"/>
    </row>
    <row r="368" spans="1:10" s="25" customFormat="1" ht="30" outlineLevel="3">
      <c r="A368" s="30" t="s">
        <v>298</v>
      </c>
      <c r="B368" s="20" t="s">
        <v>62</v>
      </c>
      <c r="C368" s="20" t="s">
        <v>371</v>
      </c>
      <c r="D368" s="20" t="s">
        <v>299</v>
      </c>
      <c r="E368" s="20"/>
      <c r="F368" s="31">
        <f>F369+F376</f>
        <v>8849554.4500000011</v>
      </c>
      <c r="G368" s="22">
        <f t="shared" si="4"/>
        <v>-348182.10000000149</v>
      </c>
      <c r="H368" s="31">
        <f>H369+H376</f>
        <v>8501372.3499999996</v>
      </c>
      <c r="I368" s="23"/>
      <c r="J368" s="24"/>
    </row>
    <row r="369" spans="1:10" s="25" customFormat="1" ht="30" hidden="1" outlineLevel="5">
      <c r="A369" s="30" t="s">
        <v>300</v>
      </c>
      <c r="B369" s="20" t="s">
        <v>62</v>
      </c>
      <c r="C369" s="20" t="s">
        <v>371</v>
      </c>
      <c r="D369" s="20" t="s">
        <v>301</v>
      </c>
      <c r="E369" s="20"/>
      <c r="F369" s="31">
        <f>F370+F373</f>
        <v>400504.82</v>
      </c>
      <c r="G369" s="22">
        <f t="shared" si="4"/>
        <v>-400504.82</v>
      </c>
      <c r="H369" s="31">
        <f>H370+H373</f>
        <v>0</v>
      </c>
      <c r="I369" s="23"/>
      <c r="J369" s="24"/>
    </row>
    <row r="370" spans="1:10" s="25" customFormat="1" ht="30" hidden="1" outlineLevel="6">
      <c r="A370" s="30" t="s">
        <v>302</v>
      </c>
      <c r="B370" s="20" t="s">
        <v>62</v>
      </c>
      <c r="C370" s="20" t="s">
        <v>371</v>
      </c>
      <c r="D370" s="20" t="s">
        <v>303</v>
      </c>
      <c r="E370" s="20"/>
      <c r="F370" s="31">
        <f>F371</f>
        <v>300504.82</v>
      </c>
      <c r="G370" s="22">
        <f t="shared" si="4"/>
        <v>-300504.82</v>
      </c>
      <c r="H370" s="31">
        <f>H371</f>
        <v>0</v>
      </c>
      <c r="I370" s="23"/>
      <c r="J370" s="24"/>
    </row>
    <row r="371" spans="1:10" s="25" customFormat="1" ht="30" hidden="1" outlineLevel="7">
      <c r="A371" s="30" t="s">
        <v>19</v>
      </c>
      <c r="B371" s="20" t="s">
        <v>62</v>
      </c>
      <c r="C371" s="20" t="s">
        <v>371</v>
      </c>
      <c r="D371" s="20" t="s">
        <v>303</v>
      </c>
      <c r="E371" s="20" t="s">
        <v>20</v>
      </c>
      <c r="F371" s="31">
        <f>F372</f>
        <v>300504.82</v>
      </c>
      <c r="G371" s="22">
        <f t="shared" si="4"/>
        <v>-300504.82</v>
      </c>
      <c r="H371" s="31">
        <f>H372</f>
        <v>0</v>
      </c>
      <c r="I371" s="23"/>
      <c r="J371" s="24"/>
    </row>
    <row r="372" spans="1:10" s="25" customFormat="1" ht="30" hidden="1" outlineLevel="7">
      <c r="A372" s="30" t="s">
        <v>21</v>
      </c>
      <c r="B372" s="20" t="s">
        <v>62</v>
      </c>
      <c r="C372" s="20" t="s">
        <v>371</v>
      </c>
      <c r="D372" s="20" t="s">
        <v>303</v>
      </c>
      <c r="E372" s="20" t="s">
        <v>22</v>
      </c>
      <c r="F372" s="31">
        <v>300504.82</v>
      </c>
      <c r="G372" s="22">
        <f t="shared" si="4"/>
        <v>-300504.82</v>
      </c>
      <c r="H372" s="31"/>
      <c r="I372" s="23"/>
      <c r="J372" s="24"/>
    </row>
    <row r="373" spans="1:10" s="25" customFormat="1" ht="33.75" hidden="1" customHeight="1" outlineLevel="6">
      <c r="A373" s="30" t="s">
        <v>304</v>
      </c>
      <c r="B373" s="20" t="s">
        <v>62</v>
      </c>
      <c r="C373" s="20" t="s">
        <v>371</v>
      </c>
      <c r="D373" s="20" t="s">
        <v>305</v>
      </c>
      <c r="E373" s="20"/>
      <c r="F373" s="31">
        <f>F374</f>
        <v>100000</v>
      </c>
      <c r="G373" s="22">
        <f t="shared" si="4"/>
        <v>-100000</v>
      </c>
      <c r="H373" s="31">
        <f>H374</f>
        <v>0</v>
      </c>
      <c r="I373" s="23"/>
      <c r="J373" s="24"/>
    </row>
    <row r="374" spans="1:10" s="25" customFormat="1" ht="30" hidden="1" outlineLevel="7">
      <c r="A374" s="30" t="s">
        <v>19</v>
      </c>
      <c r="B374" s="20" t="s">
        <v>62</v>
      </c>
      <c r="C374" s="20" t="s">
        <v>371</v>
      </c>
      <c r="D374" s="20" t="s">
        <v>305</v>
      </c>
      <c r="E374" s="20" t="s">
        <v>20</v>
      </c>
      <c r="F374" s="31">
        <f>F375</f>
        <v>100000</v>
      </c>
      <c r="G374" s="22">
        <f t="shared" si="4"/>
        <v>-100000</v>
      </c>
      <c r="H374" s="31">
        <f>H375</f>
        <v>0</v>
      </c>
      <c r="I374" s="23"/>
      <c r="J374" s="24"/>
    </row>
    <row r="375" spans="1:10" s="25" customFormat="1" ht="30" hidden="1" outlineLevel="7">
      <c r="A375" s="30" t="s">
        <v>21</v>
      </c>
      <c r="B375" s="20" t="s">
        <v>62</v>
      </c>
      <c r="C375" s="20" t="s">
        <v>371</v>
      </c>
      <c r="D375" s="20" t="s">
        <v>305</v>
      </c>
      <c r="E375" s="20" t="s">
        <v>22</v>
      </c>
      <c r="F375" s="31">
        <v>100000</v>
      </c>
      <c r="G375" s="22">
        <f t="shared" si="4"/>
        <v>-100000</v>
      </c>
      <c r="H375" s="31"/>
      <c r="I375" s="23"/>
      <c r="J375" s="24"/>
    </row>
    <row r="376" spans="1:10" s="25" customFormat="1" outlineLevel="5" collapsed="1">
      <c r="A376" s="30" t="s">
        <v>306</v>
      </c>
      <c r="B376" s="20" t="s">
        <v>62</v>
      </c>
      <c r="C376" s="20" t="s">
        <v>371</v>
      </c>
      <c r="D376" s="20" t="s">
        <v>307</v>
      </c>
      <c r="E376" s="20"/>
      <c r="F376" s="31">
        <f>F377</f>
        <v>8449049.6300000008</v>
      </c>
      <c r="G376" s="22">
        <f t="shared" si="4"/>
        <v>52322.719999998808</v>
      </c>
      <c r="H376" s="31">
        <f>H377</f>
        <v>8501372.3499999996</v>
      </c>
      <c r="I376" s="23"/>
      <c r="J376" s="24"/>
    </row>
    <row r="377" spans="1:10" s="25" customFormat="1" outlineLevel="6">
      <c r="A377" s="30" t="s">
        <v>308</v>
      </c>
      <c r="B377" s="20" t="s">
        <v>62</v>
      </c>
      <c r="C377" s="20" t="s">
        <v>371</v>
      </c>
      <c r="D377" s="20" t="s">
        <v>309</v>
      </c>
      <c r="E377" s="20"/>
      <c r="F377" s="31">
        <f>F378</f>
        <v>8449049.6300000008</v>
      </c>
      <c r="G377" s="22">
        <f t="shared" si="4"/>
        <v>52322.719999998808</v>
      </c>
      <c r="H377" s="31">
        <f>H378</f>
        <v>8501372.3499999996</v>
      </c>
      <c r="I377" s="23"/>
      <c r="J377" s="24"/>
    </row>
    <row r="378" spans="1:10" s="25" customFormat="1" ht="30" outlineLevel="7">
      <c r="A378" s="30" t="s">
        <v>19</v>
      </c>
      <c r="B378" s="20" t="s">
        <v>62</v>
      </c>
      <c r="C378" s="20" t="s">
        <v>371</v>
      </c>
      <c r="D378" s="20" t="s">
        <v>309</v>
      </c>
      <c r="E378" s="20" t="s">
        <v>20</v>
      </c>
      <c r="F378" s="31">
        <f>F379</f>
        <v>8449049.6300000008</v>
      </c>
      <c r="G378" s="22">
        <f t="shared" si="4"/>
        <v>52322.719999998808</v>
      </c>
      <c r="H378" s="31">
        <f>H379</f>
        <v>8501372.3499999996</v>
      </c>
      <c r="I378" s="23"/>
      <c r="J378" s="24"/>
    </row>
    <row r="379" spans="1:10" s="25" customFormat="1" ht="30" outlineLevel="7">
      <c r="A379" s="30" t="s">
        <v>21</v>
      </c>
      <c r="B379" s="20" t="s">
        <v>62</v>
      </c>
      <c r="C379" s="20" t="s">
        <v>371</v>
      </c>
      <c r="D379" s="20" t="s">
        <v>309</v>
      </c>
      <c r="E379" s="20" t="s">
        <v>22</v>
      </c>
      <c r="F379" s="31">
        <v>8449049.6300000008</v>
      </c>
      <c r="G379" s="22">
        <f t="shared" si="4"/>
        <v>52322.719999998808</v>
      </c>
      <c r="H379" s="31">
        <v>8501372.3499999996</v>
      </c>
      <c r="I379" s="23"/>
      <c r="J379" s="24"/>
    </row>
    <row r="380" spans="1:10" s="25" customFormat="1" ht="45" outlineLevel="3">
      <c r="A380" s="30" t="s">
        <v>65</v>
      </c>
      <c r="B380" s="20" t="s">
        <v>62</v>
      </c>
      <c r="C380" s="20" t="s">
        <v>371</v>
      </c>
      <c r="D380" s="20" t="s">
        <v>66</v>
      </c>
      <c r="E380" s="20"/>
      <c r="F380" s="31">
        <f>F381</f>
        <v>2450000</v>
      </c>
      <c r="G380" s="22">
        <f t="shared" si="4"/>
        <v>85454</v>
      </c>
      <c r="H380" s="31">
        <f>H381</f>
        <v>2535454</v>
      </c>
      <c r="I380" s="23"/>
      <c r="J380" s="24"/>
    </row>
    <row r="381" spans="1:10" s="25" customFormat="1" ht="45" outlineLevel="5">
      <c r="A381" s="30" t="s">
        <v>310</v>
      </c>
      <c r="B381" s="20" t="s">
        <v>62</v>
      </c>
      <c r="C381" s="20" t="s">
        <v>371</v>
      </c>
      <c r="D381" s="20" t="s">
        <v>311</v>
      </c>
      <c r="E381" s="20"/>
      <c r="F381" s="31">
        <f>F382+F385</f>
        <v>2450000</v>
      </c>
      <c r="G381" s="22">
        <f t="shared" si="4"/>
        <v>85454</v>
      </c>
      <c r="H381" s="31">
        <f>H382+H385</f>
        <v>2535454</v>
      </c>
      <c r="I381" s="23"/>
      <c r="J381" s="24"/>
    </row>
    <row r="382" spans="1:10" s="25" customFormat="1" ht="31.5" customHeight="1" outlineLevel="6">
      <c r="A382" s="30" t="s">
        <v>312</v>
      </c>
      <c r="B382" s="20" t="s">
        <v>62</v>
      </c>
      <c r="C382" s="20" t="s">
        <v>371</v>
      </c>
      <c r="D382" s="20" t="s">
        <v>313</v>
      </c>
      <c r="E382" s="20"/>
      <c r="F382" s="31">
        <f>F383</f>
        <v>1150000</v>
      </c>
      <c r="G382" s="22">
        <f t="shared" si="4"/>
        <v>85454</v>
      </c>
      <c r="H382" s="31">
        <f>H383</f>
        <v>1235454</v>
      </c>
      <c r="I382" s="23"/>
      <c r="J382" s="24"/>
    </row>
    <row r="383" spans="1:10" s="25" customFormat="1" ht="30" outlineLevel="7">
      <c r="A383" s="30" t="s">
        <v>19</v>
      </c>
      <c r="B383" s="20" t="s">
        <v>62</v>
      </c>
      <c r="C383" s="20" t="s">
        <v>371</v>
      </c>
      <c r="D383" s="20" t="s">
        <v>313</v>
      </c>
      <c r="E383" s="20" t="s">
        <v>20</v>
      </c>
      <c r="F383" s="31">
        <f>F384</f>
        <v>1150000</v>
      </c>
      <c r="G383" s="22">
        <f t="shared" si="4"/>
        <v>85454</v>
      </c>
      <c r="H383" s="31">
        <f>H384</f>
        <v>1235454</v>
      </c>
      <c r="I383" s="23"/>
      <c r="J383" s="24"/>
    </row>
    <row r="384" spans="1:10" s="25" customFormat="1" ht="30" outlineLevel="7">
      <c r="A384" s="30" t="s">
        <v>21</v>
      </c>
      <c r="B384" s="20" t="s">
        <v>62</v>
      </c>
      <c r="C384" s="20" t="s">
        <v>371</v>
      </c>
      <c r="D384" s="20" t="s">
        <v>313</v>
      </c>
      <c r="E384" s="20" t="s">
        <v>22</v>
      </c>
      <c r="F384" s="31">
        <v>1150000</v>
      </c>
      <c r="G384" s="22">
        <f t="shared" si="4"/>
        <v>85454</v>
      </c>
      <c r="H384" s="31">
        <v>1235454</v>
      </c>
      <c r="I384" s="23"/>
      <c r="J384" s="24"/>
    </row>
    <row r="385" spans="1:10" s="25" customFormat="1" ht="31.5" customHeight="1" outlineLevel="7">
      <c r="A385" s="30" t="s">
        <v>388</v>
      </c>
      <c r="B385" s="20" t="s">
        <v>62</v>
      </c>
      <c r="C385" s="20" t="s">
        <v>371</v>
      </c>
      <c r="D385" s="20" t="s">
        <v>389</v>
      </c>
      <c r="E385" s="20"/>
      <c r="F385" s="31">
        <f>F386</f>
        <v>1300000</v>
      </c>
      <c r="G385" s="22">
        <f t="shared" si="4"/>
        <v>0</v>
      </c>
      <c r="H385" s="31">
        <f>H386</f>
        <v>1300000</v>
      </c>
      <c r="I385" s="23"/>
      <c r="J385" s="24"/>
    </row>
    <row r="386" spans="1:10" s="25" customFormat="1" ht="30" outlineLevel="7">
      <c r="A386" s="30" t="s">
        <v>19</v>
      </c>
      <c r="B386" s="20" t="s">
        <v>62</v>
      </c>
      <c r="C386" s="20" t="s">
        <v>371</v>
      </c>
      <c r="D386" s="20" t="s">
        <v>389</v>
      </c>
      <c r="E386" s="20" t="s">
        <v>20</v>
      </c>
      <c r="F386" s="31">
        <f>F387</f>
        <v>1300000</v>
      </c>
      <c r="G386" s="22">
        <f t="shared" si="4"/>
        <v>0</v>
      </c>
      <c r="H386" s="31">
        <f>H387</f>
        <v>1300000</v>
      </c>
      <c r="I386" s="23"/>
      <c r="J386" s="24"/>
    </row>
    <row r="387" spans="1:10" s="25" customFormat="1" ht="30" outlineLevel="7">
      <c r="A387" s="30" t="s">
        <v>21</v>
      </c>
      <c r="B387" s="20" t="s">
        <v>62</v>
      </c>
      <c r="C387" s="20" t="s">
        <v>371</v>
      </c>
      <c r="D387" s="20" t="s">
        <v>389</v>
      </c>
      <c r="E387" s="20" t="s">
        <v>22</v>
      </c>
      <c r="F387" s="31">
        <v>1300000</v>
      </c>
      <c r="G387" s="22">
        <f t="shared" si="4"/>
        <v>0</v>
      </c>
      <c r="H387" s="31">
        <v>1300000</v>
      </c>
      <c r="I387" s="23"/>
      <c r="J387" s="24"/>
    </row>
    <row r="388" spans="1:10" s="25" customFormat="1" outlineLevel="2">
      <c r="A388" s="26" t="s">
        <v>44</v>
      </c>
      <c r="B388" s="27" t="s">
        <v>62</v>
      </c>
      <c r="C388" s="27" t="s">
        <v>358</v>
      </c>
      <c r="D388" s="27"/>
      <c r="E388" s="27"/>
      <c r="F388" s="28">
        <f t="shared" ref="F388:H393" si="5">F389</f>
        <v>61936000</v>
      </c>
      <c r="G388" s="29">
        <f t="shared" si="4"/>
        <v>7000000</v>
      </c>
      <c r="H388" s="28">
        <f t="shared" si="5"/>
        <v>68936000</v>
      </c>
      <c r="I388" s="23"/>
      <c r="J388" s="24"/>
    </row>
    <row r="389" spans="1:10" s="25" customFormat="1" ht="30" outlineLevel="3">
      <c r="A389" s="30" t="s">
        <v>45</v>
      </c>
      <c r="B389" s="20" t="s">
        <v>62</v>
      </c>
      <c r="C389" s="20" t="s">
        <v>358</v>
      </c>
      <c r="D389" s="20" t="s">
        <v>46</v>
      </c>
      <c r="E389" s="20"/>
      <c r="F389" s="31">
        <f t="shared" si="5"/>
        <v>61936000</v>
      </c>
      <c r="G389" s="22">
        <f t="shared" si="4"/>
        <v>7000000</v>
      </c>
      <c r="H389" s="31">
        <f t="shared" si="5"/>
        <v>68936000</v>
      </c>
      <c r="I389" s="23"/>
      <c r="J389" s="24"/>
    </row>
    <row r="390" spans="1:10" s="25" customFormat="1" outlineLevel="4">
      <c r="A390" s="30" t="s">
        <v>314</v>
      </c>
      <c r="B390" s="20" t="s">
        <v>62</v>
      </c>
      <c r="C390" s="20" t="s">
        <v>358</v>
      </c>
      <c r="D390" s="20" t="s">
        <v>315</v>
      </c>
      <c r="E390" s="20"/>
      <c r="F390" s="31">
        <f t="shared" si="5"/>
        <v>61936000</v>
      </c>
      <c r="G390" s="22">
        <f t="shared" si="4"/>
        <v>7000000</v>
      </c>
      <c r="H390" s="31">
        <f t="shared" si="5"/>
        <v>68936000</v>
      </c>
      <c r="I390" s="23"/>
      <c r="J390" s="24"/>
    </row>
    <row r="391" spans="1:10" s="25" customFormat="1" ht="30" outlineLevel="5">
      <c r="A391" s="30" t="s">
        <v>316</v>
      </c>
      <c r="B391" s="20" t="s">
        <v>62</v>
      </c>
      <c r="C391" s="20" t="s">
        <v>358</v>
      </c>
      <c r="D391" s="20" t="s">
        <v>317</v>
      </c>
      <c r="E391" s="20"/>
      <c r="F391" s="31">
        <f t="shared" si="5"/>
        <v>61936000</v>
      </c>
      <c r="G391" s="22">
        <f t="shared" si="4"/>
        <v>7000000</v>
      </c>
      <c r="H391" s="31">
        <f t="shared" si="5"/>
        <v>68936000</v>
      </c>
      <c r="I391" s="23"/>
      <c r="J391" s="24"/>
    </row>
    <row r="392" spans="1:10" s="25" customFormat="1" ht="22.5" customHeight="1" outlineLevel="6">
      <c r="A392" s="30" t="s">
        <v>318</v>
      </c>
      <c r="B392" s="20" t="s">
        <v>62</v>
      </c>
      <c r="C392" s="20" t="s">
        <v>358</v>
      </c>
      <c r="D392" s="20" t="s">
        <v>319</v>
      </c>
      <c r="E392" s="20"/>
      <c r="F392" s="31">
        <f t="shared" si="5"/>
        <v>61936000</v>
      </c>
      <c r="G392" s="22">
        <f t="shared" si="4"/>
        <v>7000000</v>
      </c>
      <c r="H392" s="31">
        <f t="shared" si="5"/>
        <v>68936000</v>
      </c>
      <c r="I392" s="23"/>
      <c r="J392" s="24"/>
    </row>
    <row r="393" spans="1:10" s="25" customFormat="1" ht="30" outlineLevel="7">
      <c r="A393" s="30" t="s">
        <v>320</v>
      </c>
      <c r="B393" s="20" t="s">
        <v>62</v>
      </c>
      <c r="C393" s="20" t="s">
        <v>358</v>
      </c>
      <c r="D393" s="20" t="s">
        <v>319</v>
      </c>
      <c r="E393" s="20" t="s">
        <v>321</v>
      </c>
      <c r="F393" s="31">
        <f t="shared" si="5"/>
        <v>61936000</v>
      </c>
      <c r="G393" s="22">
        <f t="shared" si="4"/>
        <v>7000000</v>
      </c>
      <c r="H393" s="31">
        <f t="shared" si="5"/>
        <v>68936000</v>
      </c>
      <c r="I393" s="23"/>
      <c r="J393" s="24"/>
    </row>
    <row r="394" spans="1:10" s="25" customFormat="1" outlineLevel="7">
      <c r="A394" s="30" t="s">
        <v>322</v>
      </c>
      <c r="B394" s="20" t="s">
        <v>62</v>
      </c>
      <c r="C394" s="20" t="s">
        <v>358</v>
      </c>
      <c r="D394" s="20" t="s">
        <v>319</v>
      </c>
      <c r="E394" s="20" t="s">
        <v>323</v>
      </c>
      <c r="F394" s="31">
        <v>61936000</v>
      </c>
      <c r="G394" s="22">
        <f t="shared" si="4"/>
        <v>7000000</v>
      </c>
      <c r="H394" s="31">
        <v>68936000</v>
      </c>
      <c r="I394" s="23"/>
      <c r="J394" s="24"/>
    </row>
    <row r="395" spans="1:10" s="25" customFormat="1" outlineLevel="1">
      <c r="A395" s="26" t="s">
        <v>324</v>
      </c>
      <c r="B395" s="27" t="s">
        <v>62</v>
      </c>
      <c r="C395" s="27" t="s">
        <v>372</v>
      </c>
      <c r="D395" s="27"/>
      <c r="E395" s="27"/>
      <c r="F395" s="28">
        <f>F396+F402</f>
        <v>2928250</v>
      </c>
      <c r="G395" s="29">
        <f t="shared" si="4"/>
        <v>-60683</v>
      </c>
      <c r="H395" s="28">
        <f>H396+H402</f>
        <v>2867567</v>
      </c>
      <c r="I395" s="23"/>
      <c r="J395" s="24"/>
    </row>
    <row r="396" spans="1:10" s="25" customFormat="1" outlineLevel="2">
      <c r="A396" s="26" t="s">
        <v>325</v>
      </c>
      <c r="B396" s="27" t="s">
        <v>62</v>
      </c>
      <c r="C396" s="27" t="s">
        <v>373</v>
      </c>
      <c r="D396" s="27"/>
      <c r="E396" s="27"/>
      <c r="F396" s="28">
        <f>F397</f>
        <v>12000</v>
      </c>
      <c r="G396" s="29">
        <f t="shared" si="4"/>
        <v>20567</v>
      </c>
      <c r="H396" s="28">
        <f>H397</f>
        <v>32567</v>
      </c>
      <c r="I396" s="23"/>
      <c r="J396" s="24"/>
    </row>
    <row r="397" spans="1:10" s="25" customFormat="1" ht="45" outlineLevel="3">
      <c r="A397" s="30" t="s">
        <v>65</v>
      </c>
      <c r="B397" s="20" t="s">
        <v>62</v>
      </c>
      <c r="C397" s="20" t="s">
        <v>373</v>
      </c>
      <c r="D397" s="20" t="s">
        <v>66</v>
      </c>
      <c r="E397" s="20"/>
      <c r="F397" s="31">
        <f>F398</f>
        <v>12000</v>
      </c>
      <c r="G397" s="22">
        <f t="shared" si="4"/>
        <v>20567</v>
      </c>
      <c r="H397" s="31">
        <f>H398</f>
        <v>32567</v>
      </c>
      <c r="I397" s="23"/>
      <c r="J397" s="24"/>
    </row>
    <row r="398" spans="1:10" s="25" customFormat="1" ht="19.5" customHeight="1" outlineLevel="5">
      <c r="A398" s="30" t="s">
        <v>326</v>
      </c>
      <c r="B398" s="20" t="s">
        <v>62</v>
      </c>
      <c r="C398" s="20" t="s">
        <v>373</v>
      </c>
      <c r="D398" s="20" t="s">
        <v>327</v>
      </c>
      <c r="E398" s="20"/>
      <c r="F398" s="31">
        <f>F399</f>
        <v>12000</v>
      </c>
      <c r="G398" s="22">
        <f t="shared" si="4"/>
        <v>20567</v>
      </c>
      <c r="H398" s="31">
        <f>H399</f>
        <v>32567</v>
      </c>
      <c r="I398" s="23"/>
      <c r="J398" s="24"/>
    </row>
    <row r="399" spans="1:10" s="25" customFormat="1" outlineLevel="6">
      <c r="A399" s="30" t="s">
        <v>328</v>
      </c>
      <c r="B399" s="20" t="s">
        <v>62</v>
      </c>
      <c r="C399" s="20" t="s">
        <v>373</v>
      </c>
      <c r="D399" s="20" t="s">
        <v>329</v>
      </c>
      <c r="E399" s="20"/>
      <c r="F399" s="31">
        <f>F400</f>
        <v>12000</v>
      </c>
      <c r="G399" s="22">
        <f t="shared" si="4"/>
        <v>20567</v>
      </c>
      <c r="H399" s="31">
        <f>H400</f>
        <v>32567</v>
      </c>
      <c r="I399" s="23"/>
      <c r="J399" s="24"/>
    </row>
    <row r="400" spans="1:10" s="25" customFormat="1" outlineLevel="7">
      <c r="A400" s="30" t="s">
        <v>330</v>
      </c>
      <c r="B400" s="20" t="s">
        <v>62</v>
      </c>
      <c r="C400" s="20" t="s">
        <v>373</v>
      </c>
      <c r="D400" s="20" t="s">
        <v>329</v>
      </c>
      <c r="E400" s="20" t="s">
        <v>331</v>
      </c>
      <c r="F400" s="31">
        <f>F401</f>
        <v>12000</v>
      </c>
      <c r="G400" s="22">
        <f t="shared" si="4"/>
        <v>20567</v>
      </c>
      <c r="H400" s="31">
        <f>H401</f>
        <v>32567</v>
      </c>
      <c r="I400" s="23"/>
      <c r="J400" s="24"/>
    </row>
    <row r="401" spans="1:10" s="25" customFormat="1" outlineLevel="7">
      <c r="A401" s="30" t="s">
        <v>332</v>
      </c>
      <c r="B401" s="20" t="s">
        <v>62</v>
      </c>
      <c r="C401" s="20" t="s">
        <v>373</v>
      </c>
      <c r="D401" s="20" t="s">
        <v>329</v>
      </c>
      <c r="E401" s="20" t="s">
        <v>333</v>
      </c>
      <c r="F401" s="31">
        <v>12000</v>
      </c>
      <c r="G401" s="22">
        <f t="shared" si="4"/>
        <v>20567</v>
      </c>
      <c r="H401" s="31">
        <v>32567</v>
      </c>
      <c r="I401" s="23"/>
      <c r="J401" s="24"/>
    </row>
    <row r="402" spans="1:10" s="25" customFormat="1" outlineLevel="2">
      <c r="A402" s="26" t="s">
        <v>334</v>
      </c>
      <c r="B402" s="27" t="s">
        <v>62</v>
      </c>
      <c r="C402" s="27" t="s">
        <v>374</v>
      </c>
      <c r="D402" s="27"/>
      <c r="E402" s="27"/>
      <c r="F402" s="28">
        <f>F403</f>
        <v>2916250</v>
      </c>
      <c r="G402" s="29">
        <f t="shared" si="4"/>
        <v>-81250</v>
      </c>
      <c r="H402" s="28">
        <f>H403</f>
        <v>2835000</v>
      </c>
      <c r="I402" s="23"/>
      <c r="J402" s="24"/>
    </row>
    <row r="403" spans="1:10" s="25" customFormat="1" ht="30" outlineLevel="3">
      <c r="A403" s="30" t="s">
        <v>218</v>
      </c>
      <c r="B403" s="20" t="s">
        <v>62</v>
      </c>
      <c r="C403" s="20" t="s">
        <v>374</v>
      </c>
      <c r="D403" s="20" t="s">
        <v>219</v>
      </c>
      <c r="E403" s="20"/>
      <c r="F403" s="31">
        <f>F404</f>
        <v>2916250</v>
      </c>
      <c r="G403" s="22">
        <f t="shared" si="4"/>
        <v>-81250</v>
      </c>
      <c r="H403" s="31">
        <f>H404</f>
        <v>2835000</v>
      </c>
      <c r="I403" s="23"/>
      <c r="J403" s="24"/>
    </row>
    <row r="404" spans="1:10" s="25" customFormat="1" ht="30" outlineLevel="4">
      <c r="A404" s="30" t="s">
        <v>335</v>
      </c>
      <c r="B404" s="20" t="s">
        <v>62</v>
      </c>
      <c r="C404" s="20" t="s">
        <v>374</v>
      </c>
      <c r="D404" s="20" t="s">
        <v>336</v>
      </c>
      <c r="E404" s="20"/>
      <c r="F404" s="31">
        <f>F405</f>
        <v>2916250</v>
      </c>
      <c r="G404" s="22">
        <f t="shared" si="4"/>
        <v>-81250</v>
      </c>
      <c r="H404" s="31">
        <f>H405</f>
        <v>2835000</v>
      </c>
      <c r="I404" s="23"/>
      <c r="J404" s="24"/>
    </row>
    <row r="405" spans="1:10" s="25" customFormat="1" ht="33.75" customHeight="1" outlineLevel="5">
      <c r="A405" s="30" t="s">
        <v>337</v>
      </c>
      <c r="B405" s="20" t="s">
        <v>62</v>
      </c>
      <c r="C405" s="20" t="s">
        <v>374</v>
      </c>
      <c r="D405" s="20" t="s">
        <v>338</v>
      </c>
      <c r="E405" s="20"/>
      <c r="F405" s="31">
        <f>F406+F409</f>
        <v>2916250</v>
      </c>
      <c r="G405" s="22">
        <f t="shared" ref="G405:G412" si="6">H405-F405</f>
        <v>-81250</v>
      </c>
      <c r="H405" s="31">
        <f>H406+H409</f>
        <v>2835000</v>
      </c>
      <c r="I405" s="23"/>
      <c r="J405" s="24"/>
    </row>
    <row r="406" spans="1:10" s="25" customFormat="1" ht="33" hidden="1" customHeight="1" outlineLevel="5">
      <c r="A406" s="30" t="s">
        <v>390</v>
      </c>
      <c r="B406" s="20" t="s">
        <v>62</v>
      </c>
      <c r="C406" s="20" t="s">
        <v>374</v>
      </c>
      <c r="D406" s="20" t="s">
        <v>391</v>
      </c>
      <c r="E406" s="20"/>
      <c r="F406" s="31">
        <f>F407</f>
        <v>81250</v>
      </c>
      <c r="G406" s="22">
        <f t="shared" si="6"/>
        <v>-81250</v>
      </c>
      <c r="H406" s="31">
        <f>H407</f>
        <v>0</v>
      </c>
      <c r="I406" s="23"/>
      <c r="J406" s="24"/>
    </row>
    <row r="407" spans="1:10" s="25" customFormat="1" ht="18" hidden="1" customHeight="1" outlineLevel="5">
      <c r="A407" s="30" t="s">
        <v>330</v>
      </c>
      <c r="B407" s="20" t="s">
        <v>62</v>
      </c>
      <c r="C407" s="20" t="s">
        <v>374</v>
      </c>
      <c r="D407" s="20" t="s">
        <v>391</v>
      </c>
      <c r="E407" s="20" t="s">
        <v>331</v>
      </c>
      <c r="F407" s="31">
        <f>F408</f>
        <v>81250</v>
      </c>
      <c r="G407" s="22">
        <f t="shared" si="6"/>
        <v>-81250</v>
      </c>
      <c r="H407" s="31">
        <f>H408</f>
        <v>0</v>
      </c>
      <c r="I407" s="23"/>
      <c r="J407" s="24"/>
    </row>
    <row r="408" spans="1:10" s="25" customFormat="1" ht="30.75" hidden="1" customHeight="1" outlineLevel="5">
      <c r="A408" s="30" t="s">
        <v>341</v>
      </c>
      <c r="B408" s="20" t="s">
        <v>62</v>
      </c>
      <c r="C408" s="20" t="s">
        <v>374</v>
      </c>
      <c r="D408" s="20" t="s">
        <v>391</v>
      </c>
      <c r="E408" s="20" t="s">
        <v>342</v>
      </c>
      <c r="F408" s="31">
        <v>81250</v>
      </c>
      <c r="G408" s="22">
        <f t="shared" si="6"/>
        <v>-81250</v>
      </c>
      <c r="H408" s="31">
        <v>0</v>
      </c>
      <c r="I408" s="23"/>
      <c r="J408" s="24"/>
    </row>
    <row r="409" spans="1:10" s="25" customFormat="1" outlineLevel="6">
      <c r="A409" s="30" t="s">
        <v>339</v>
      </c>
      <c r="B409" s="20" t="s">
        <v>62</v>
      </c>
      <c r="C409" s="20" t="s">
        <v>374</v>
      </c>
      <c r="D409" s="20" t="s">
        <v>340</v>
      </c>
      <c r="E409" s="20"/>
      <c r="F409" s="31">
        <f>F410</f>
        <v>2835000</v>
      </c>
      <c r="G409" s="22">
        <f t="shared" si="6"/>
        <v>0</v>
      </c>
      <c r="H409" s="31">
        <f>H410</f>
        <v>2835000</v>
      </c>
      <c r="I409" s="23"/>
      <c r="J409" s="24"/>
    </row>
    <row r="410" spans="1:10" s="25" customFormat="1" outlineLevel="7">
      <c r="A410" s="30" t="s">
        <v>330</v>
      </c>
      <c r="B410" s="20" t="s">
        <v>62</v>
      </c>
      <c r="C410" s="20" t="s">
        <v>374</v>
      </c>
      <c r="D410" s="20" t="s">
        <v>340</v>
      </c>
      <c r="E410" s="20" t="s">
        <v>331</v>
      </c>
      <c r="F410" s="31">
        <f>F411</f>
        <v>2835000</v>
      </c>
      <c r="G410" s="22">
        <f t="shared" si="6"/>
        <v>0</v>
      </c>
      <c r="H410" s="31">
        <f>H411</f>
        <v>2835000</v>
      </c>
      <c r="I410" s="23"/>
      <c r="J410" s="24"/>
    </row>
    <row r="411" spans="1:10" s="25" customFormat="1" ht="31.5" customHeight="1" outlineLevel="7">
      <c r="A411" s="30" t="s">
        <v>341</v>
      </c>
      <c r="B411" s="20" t="s">
        <v>62</v>
      </c>
      <c r="C411" s="20" t="s">
        <v>374</v>
      </c>
      <c r="D411" s="20" t="s">
        <v>340</v>
      </c>
      <c r="E411" s="20" t="s">
        <v>342</v>
      </c>
      <c r="F411" s="31">
        <v>2835000</v>
      </c>
      <c r="G411" s="22">
        <f t="shared" si="6"/>
        <v>0</v>
      </c>
      <c r="H411" s="31">
        <v>2835000</v>
      </c>
      <c r="I411" s="23"/>
      <c r="J411" s="24"/>
    </row>
    <row r="412" spans="1:10" s="25" customFormat="1" ht="17.25" customHeight="1">
      <c r="A412" s="33" t="s">
        <v>343</v>
      </c>
      <c r="B412" s="33"/>
      <c r="C412" s="33"/>
      <c r="D412" s="33"/>
      <c r="E412" s="33"/>
      <c r="F412" s="21">
        <f>F7+F34+F59</f>
        <v>256635975.5</v>
      </c>
      <c r="G412" s="22">
        <f t="shared" si="6"/>
        <v>7025688.3000000119</v>
      </c>
      <c r="H412" s="21">
        <f>H7+H34+H59</f>
        <v>263661663.80000001</v>
      </c>
      <c r="I412" s="23"/>
      <c r="J412" s="24"/>
    </row>
    <row r="413" spans="1:10" ht="15" customHeight="1">
      <c r="A413" s="13"/>
      <c r="B413" s="13"/>
      <c r="C413" s="13"/>
      <c r="D413" s="13"/>
      <c r="E413" s="13"/>
      <c r="F413" s="13"/>
      <c r="G413" s="13"/>
      <c r="H413" s="13"/>
      <c r="I413" s="2"/>
      <c r="J413" s="3"/>
    </row>
    <row r="414" spans="1:10" ht="106.35" customHeight="1">
      <c r="A414" s="34"/>
      <c r="B414" s="35"/>
      <c r="C414" s="35"/>
      <c r="D414" s="35"/>
      <c r="E414" s="36"/>
      <c r="F414" s="36"/>
      <c r="G414" s="36"/>
      <c r="H414" s="37"/>
      <c r="I414" s="37"/>
      <c r="J414" s="3"/>
    </row>
  </sheetData>
  <mergeCells count="5">
    <mergeCell ref="A414:D414"/>
    <mergeCell ref="E414:I414"/>
    <mergeCell ref="A3:H3"/>
    <mergeCell ref="A4:H4"/>
    <mergeCell ref="B1:H1"/>
  </mergeCells>
  <pageMargins left="0.78740157480314965" right="0.19685039370078741" top="0.59055118110236227" bottom="0.59055118110236227" header="0.39370078740157483" footer="0.3937007874015748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3.01.2023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6 Ведомственная структура (на очередной год)&lt;/VariantName&gt;&#10;  &lt;VariantLink&gt;57532433&lt;/VariantLink&gt;&#10;  &lt;ReportCode&gt;69E23D3C3A0C4C39AB9D68D5C2E6D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DA8202-0E01-46E9-8CF0-F9A6DF2BB9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LUDFIN-4\User</dc:creator>
  <cp:lastModifiedBy>Admin</cp:lastModifiedBy>
  <cp:lastPrinted>2023-11-21T09:09:12Z</cp:lastPrinted>
  <dcterms:created xsi:type="dcterms:W3CDTF">2022-11-15T05:26:39Z</dcterms:created>
  <dcterms:modified xsi:type="dcterms:W3CDTF">2023-12-01T11:30:23Z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№6 Ведомственная структура (на очередной год)(2).xlsx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21.2.2622.330878421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user_12_11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